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L6138" i="2" l="1"/>
  <c r="M6138" i="2"/>
  <c r="K6138" i="2"/>
  <c r="L6132" i="2"/>
  <c r="M6132" i="2"/>
  <c r="K6132" i="2"/>
  <c r="L6117" i="2"/>
  <c r="M6117" i="2"/>
  <c r="K6117" i="2"/>
  <c r="L6103" i="2"/>
  <c r="M6103" i="2"/>
  <c r="K6103" i="2"/>
  <c r="L6091" i="2"/>
  <c r="M6091" i="2"/>
  <c r="K6091" i="2"/>
  <c r="L6079" i="2"/>
  <c r="M6079" i="2"/>
  <c r="K6079" i="2"/>
  <c r="L6068" i="2"/>
  <c r="M6068" i="2"/>
  <c r="K6068" i="2"/>
  <c r="L6060" i="2"/>
  <c r="M6060" i="2"/>
  <c r="K6060" i="2"/>
  <c r="L6049" i="2"/>
  <c r="L6048" i="2" s="1"/>
  <c r="M6049" i="2"/>
  <c r="M6048" i="2" s="1"/>
  <c r="K6049" i="2"/>
  <c r="K6048" i="2" s="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<sst xmlns="http://schemas.openxmlformats.org/spreadsheetml/2006/main" count="32787" uniqueCount="15485">
  <si>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</si>
  <si>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</si>
  <si>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</si>
  <si>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</si>
  <si>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</si>
  <si>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</si>
  <si>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</si>
  <si>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</si>
  <si>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</si>
  <si>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</si>
  <si>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</si>
  <si>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</si>
  <si>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</si>
  <si>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</si>
  <si>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</si>
  <si>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</si>
  <si>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</si>
  <si>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</si>
  <si>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</si>
  <si>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</si>
  <si>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</si>
  <si>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</si>
  <si>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</si>
  <si>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</si>
  <si>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</si>
  <si>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</si>
  <si>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</si>
  <si>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</si>
  <si>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</si>
  <si>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</si>
  <si>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</si>
  <si>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</si>
  <si>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</si>
  <si>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</si>
  <si>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</si>
  <si>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</si>
  <si>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</si>
  <si>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</si>
  <si>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</si>
  <si>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</si>
  <si>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</si>
  <si>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</si>
  <si>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</si>
  <si>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</si>
  <si>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</si>
  <si>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</si>
  <si>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</si>
  <si>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</si>
  <si>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</si>
  <si>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</si>
  <si>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</si>
  <si>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</si>
  <si>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</si>
  <si>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</si>
  <si>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</si>
  <si>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</si>
  <si>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</si>
  <si>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</si>
  <si>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</si>
  <si>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</si>
  <si>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</si>
  <si>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</si>
  <si>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</si>
  <si>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</si>
  <si>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</si>
  <si>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</si>
  <si>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</si>
  <si>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</si>
  <si>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</si>
  <si>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</si>
  <si>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</si>
  <si>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</si>
  <si>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</si>
  <si>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</si>
  <si>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</si>
  <si>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</si>
  <si>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</si>
  <si>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</si>
  <si>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</si>
  <si>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</si>
  <si>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</si>
  <si>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</si>
  <si>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</si>
  <si>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</si>
  <si>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</si>
  <si>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</si>
  <si>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</si>
  <si>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</si>
  <si>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</si>
  <si>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</si>
  <si>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</si>
  <si>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</si>
  <si>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</si>
  <si>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</si>
  <si>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</si>
  <si>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</si>
  <si>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</si>
  <si>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</si>
  <si>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</si>
  <si>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</si>
  <si>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</si>
  <si>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</si>
  <si>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</si>
  <si>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</si>
  <si>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</si>
  <si>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</si>
  <si>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</si>
  <si>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</si>
  <si>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</si>
  <si>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</si>
  <si>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</si>
  <si>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</si>
  <si>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</si>
  <si>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</si>
  <si>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</si>
  <si>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</si>
  <si>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</si>
  <si>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</si>
  <si>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</si>
  <si>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</si>
  <si>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</si>
  <si>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</si>
  <si>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</si>
  <si>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</si>
  <si>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</si>
  <si>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</si>
  <si>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</si>
  <si>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</si>
  <si>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</si>
  <si>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</si>
  <si>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</si>
  <si>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</si>
  <si>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</si>
  <si>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</si>
  <si>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</si>
  <si>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</si>
  <si>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</si>
  <si>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</si>
  <si>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</si>
  <si>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</si>
  <si>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</si>
  <si>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</si>
  <si>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</si>
  <si>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</si>
  <si>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</si>
  <si>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</si>
  <si>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</si>
  <si>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</si>
  <si>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</si>
  <si>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</si>
  <si>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</si>
  <si>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</si>
  <si>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</si>
  <si>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</si>
  <si>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</si>
  <si>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</si>
  <si>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</si>
  <si>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</si>
  <si>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</si>
  <si>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</si>
  <si>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</si>
  <si>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</si>
  <si>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</si>
  <si>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</si>
  <si>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</si>
  <si>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</si>
  <si>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</si>
  <si>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</si>
  <si>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</si>
  <si>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</si>
  <si>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</si>
  <si>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</si>
  <si>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</si>
  <si>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</si>
  <si>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</si>
  <si>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</si>
  <si>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</si>
  <si>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</si>
  <si>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</si>
  <si>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</si>
  <si>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</si>
  <si>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</si>
  <si>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</si>
  <si>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</si>
  <si>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</si>
  <si>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</si>
  <si>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</si>
  <si>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</si>
  <si>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</si>
  <si>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</si>
  <si>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</si>
  <si>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</si>
  <si>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</si>
  <si>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</si>
  <si>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</si>
  <si>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</si>
  <si>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</si>
  <si>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</si>
  <si>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</si>
  <si>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</si>
  <si>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</si>
  <si>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</si>
  <si>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</si>
  <si>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</si>
  <si>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</si>
  <si>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</si>
  <si>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</si>
  <si>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</si>
  <si>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</si>
  <si>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</si>
  <si>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</si>
  <si>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</si>
  <si>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</si>
  <si>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</si>
  <si>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</si>
  <si>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</si>
  <si>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</si>
  <si>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</si>
  <si>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</si>
  <si>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</si>
  <si>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</si>
  <si>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</si>
  <si>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</si>
  <si>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</si>
  <si>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</si>
  <si>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</si>
  <si>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</si>
  <si>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</si>
  <si>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</si>
  <si>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</si>
  <si>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</si>
  <si>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</si>
  <si>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</si>
  <si>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</si>
  <si>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</si>
  <si>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</si>
  <si>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</si>
  <si>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</si>
  <si>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</si>
  <si>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</si>
  <si>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</si>
  <si>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</si>
  <si>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</si>
  <si>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</si>
  <si>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</si>
  <si>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</si>
  <si>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</si>
  <si>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</si>
  <si>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</si>
  <si>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</si>
  <si>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</si>
  <si>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</si>
  <si>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</si>
  <si>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</si>
  <si>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</si>
  <si>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</si>
  <si>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</si>
  <si>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</si>
  <si>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</si>
  <si>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</si>
  <si>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</si>
  <si>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</si>
  <si>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</si>
  <si>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</si>
  <si>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</si>
  <si>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</si>
  <si>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</si>
  <si>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</si>
  <si>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</si>
  <si>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</si>
  <si>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</si>
  <si>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</si>
  <si>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</si>
  <si>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</si>
  <si>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</si>
  <si>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</si>
  <si>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</si>
  <si>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</si>
  <si>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</si>
  <si>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</si>
  <si>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</si>
  <si>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</si>
  <si>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</si>
  <si>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</si>
  <si>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</si>
  <si>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</si>
  <si>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</si>
  <si>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</si>
  <si>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</si>
  <si>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</si>
  <si>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</si>
  <si>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</si>
  <si>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</si>
  <si>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</si>
  <si>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</si>
  <si>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</si>
  <si>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</si>
  <si>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</si>
  <si>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</si>
  <si>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</si>
  <si>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</si>
  <si>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</si>
  <si>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</si>
  <si>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</si>
  <si>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</si>
  <si>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</si>
  <si>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</si>
  <si>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</si>
  <si>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</si>
  <si>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</si>
  <si>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</si>
  <si>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</si>
  <si>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</si>
  <si>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</si>
  <si>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</si>
  <si>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</si>
  <si>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</si>
  <si>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</si>
  <si>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</si>
  <si>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</si>
  <si>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</si>
  <si>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</si>
  <si>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</si>
  <si>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</si>
  <si>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</si>
  <si>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</si>
  <si>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</si>
  <si>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</si>
  <si>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</si>
  <si>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</si>
  <si>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</si>
  <si>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</si>
  <si>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</si>
  <si>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</si>
  <si>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</si>
  <si>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</si>
  <si>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</si>
  <si>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</si>
  <si>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</si>
  <si>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</si>
  <si>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</si>
  <si>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</si>
  <si>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</si>
  <si>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</si>
  <si>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</si>
  <si>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</si>
  <si>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</si>
  <si>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</si>
  <si>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</si>
  <si>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</si>
  <si>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</si>
  <si>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</si>
  <si>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</si>
  <si>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</si>
  <si>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</si>
  <si>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</si>
  <si>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</si>
  <si>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</si>
  <si>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</si>
  <si>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</si>
  <si>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</si>
  <si>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</si>
  <si>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</si>
  <si>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</si>
  <si>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</si>
  <si>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</si>
  <si>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</si>
  <si>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</si>
  <si>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</si>
  <si>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</si>
  <si>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</si>
  <si>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</si>
  <si>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</si>
  <si>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</si>
  <si>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</si>
  <si>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</si>
  <si>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</si>
  <si>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</si>
  <si>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</si>
  <si>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</si>
  <si>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</si>
  <si>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</si>
  <si>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</si>
  <si>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</si>
  <si>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</si>
  <si>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</si>
  <si>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</si>
  <si>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</si>
  <si>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</si>
  <si>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</si>
  <si>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</si>
  <si>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</si>
  <si>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</si>
  <si>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</si>
  <si>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</si>
  <si>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</si>
  <si>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</si>
  <si>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</si>
  <si>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</si>
  <si>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</si>
  <si>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</si>
  <si>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</si>
  <si>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</si>
  <si>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</si>
  <si>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</si>
  <si>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</si>
  <si>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</si>
  <si>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</si>
  <si>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</si>
  <si>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</si>
  <si>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</si>
  <si>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</si>
  <si>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</si>
  <si>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</si>
  <si>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</si>
  <si>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</si>
  <si>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</si>
  <si>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</si>
  <si>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</si>
  <si>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</si>
  <si>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</si>
  <si>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</si>
  <si>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</si>
  <si>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</si>
  <si>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</si>
  <si>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</si>
  <si>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</si>
  <si>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</si>
  <si>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</si>
  <si>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</si>
  <si>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</si>
  <si>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</si>
  <si>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</si>
  <si>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</si>
  <si>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</si>
  <si>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</si>
  <si>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</si>
  <si>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</si>
  <si>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</si>
  <si>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</si>
  <si>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</si>
  <si>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</si>
  <si>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</si>
  <si>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</si>
  <si>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</si>
  <si>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</si>
  <si>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</si>
  <si>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</si>
  <si>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</si>
  <si>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</si>
  <si>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</si>
  <si>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</si>
  <si>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</si>
  <si>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</si>
  <si>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</si>
  <si>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</si>
  <si>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</si>
  <si>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</si>
  <si>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</si>
  <si>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</si>
  <si>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</si>
  <si>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</si>
  <si>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</si>
  <si>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</si>
  <si>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</si>
  <si>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</si>
  <si>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</si>
  <si>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</si>
  <si>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</si>
  <si>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</si>
  <si>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</si>
  <si>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</si>
  <si>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</si>
  <si>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</si>
  <si>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</si>
  <si>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</si>
  <si>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</si>
  <si>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</si>
  <si>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</si>
  <si>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</si>
  <si>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</si>
  <si>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</si>
  <si>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</si>
  <si>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</si>
  <si>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</si>
  <si>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</si>
  <si>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</si>
  <si>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</si>
  <si>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</si>
  <si>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</si>
  <si>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</si>
  <si>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</si>
  <si>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</si>
  <si>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</si>
  <si>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</si>
  <si>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</si>
  <si>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</si>
  <si>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</si>
  <si>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</si>
  <si>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</si>
  <si>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</si>
  <si>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</si>
  <si>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</si>
  <si>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</si>
  <si>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</si>
  <si>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</si>
  <si>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</si>
  <si>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</si>
  <si>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</si>
  <si>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</si>
  <si>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</si>
  <si>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</si>
  <si>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</si>
  <si>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</si>
  <si>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</si>
  <si>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</si>
  <si>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</si>
  <si>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</si>
  <si>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</si>
  <si>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</si>
  <si>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</si>
  <si>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</si>
  <si>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</si>
  <si>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</si>
  <si>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</si>
  <si>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</si>
  <si>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</si>
  <si>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</si>
  <si>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</si>
  <si>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</si>
  <si>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</si>
  <si>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</si>
  <si>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</si>
  <si>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</si>
  <si>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</si>
  <si>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</si>
  <si>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</si>
  <si>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</si>
  <si>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</si>
  <si>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</si>
  <si>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</si>
  <si>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</si>
  <si>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</si>
  <si>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</si>
  <si>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</si>
  <si>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</si>
  <si>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</si>
  <si>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</si>
  <si>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</si>
  <si>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</si>
  <si>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</si>
  <si>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</si>
  <si>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</si>
  <si>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</si>
  <si>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</si>
  <si>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</si>
  <si>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</si>
  <si>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</si>
  <si>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</si>
  <si>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</si>
  <si>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</si>
  <si>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</si>
  <si>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</si>
  <si>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</si>
  <si>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</si>
  <si>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</si>
  <si>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</si>
  <si>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</si>
  <si>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</si>
  <si>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</si>
  <si>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</si>
  <si>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</si>
  <si>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</si>
  <si>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</si>
  <si>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</si>
  <si>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</si>
  <si>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</si>
  <si>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</si>
  <si>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</si>
  <si>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</si>
  <si>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</si>
  <si>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</si>
  <si>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</si>
  <si>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</si>
  <si>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</si>
  <si>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</si>
  <si>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</si>
  <si>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</si>
  <si>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</si>
  <si>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</si>
  <si>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</si>
  <si>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</si>
  <si>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</si>
  <si>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</si>
  <si>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</si>
  <si>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</si>
  <si>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</si>
  <si>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</si>
  <si>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</si>
  <si>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</si>
  <si>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</si>
  <si>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</si>
  <si>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</si>
  <si>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</si>
  <si>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</si>
  <si>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</si>
  <si>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</si>
  <si>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</si>
  <si>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</si>
  <si>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</si>
  <si>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</si>
  <si>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</si>
  <si>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</si>
  <si>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</si>
  <si>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</si>
  <si>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</si>
  <si>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</si>
  <si>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</si>
  <si>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</si>
  <si>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</si>
  <si>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</si>
  <si>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</si>
  <si>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</si>
  <si>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</si>
  <si>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</si>
  <si>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</si>
  <si>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</si>
  <si>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</si>
  <si>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</si>
  <si>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</si>
  <si>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</si>
  <si>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</si>
  <si>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</si>
  <si>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</si>
  <si>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</si>
  <si>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</si>
  <si>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</si>
  <si>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</si>
  <si>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</si>
  <si>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</si>
  <si>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</si>
  <si>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</si>
  <si>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</si>
  <si>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</si>
  <si>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</si>
  <si>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</si>
  <si>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</si>
  <si>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</si>
  <si>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</si>
  <si>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</si>
  <si>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</si>
  <si>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</si>
  <si>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</si>
  <si>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</si>
  <si>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</si>
  <si>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</si>
  <si>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</si>
  <si>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</si>
  <si>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</si>
  <si>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</si>
  <si>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</si>
  <si>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</si>
  <si>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</si>
  <si>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</si>
  <si>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</si>
  <si>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</si>
  <si>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</si>
  <si>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</si>
  <si>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</si>
  <si>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</si>
  <si>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</si>
  <si>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</si>
  <si>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</si>
  <si>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</si>
  <si>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</si>
  <si>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</si>
  <si>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</si>
  <si>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</si>
  <si>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</si>
  <si>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</si>
  <si>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</si>
  <si>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</si>
  <si>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</si>
  <si>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</si>
  <si>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</si>
  <si>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</si>
  <si>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</si>
  <si>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</si>
  <si>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</si>
  <si>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</si>
  <si>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</si>
  <si>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</si>
  <si>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</si>
  <si>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</si>
  <si>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</si>
  <si>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</si>
  <si>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</si>
  <si>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</si>
  <si>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</si>
  <si>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</si>
  <si>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</si>
  <si>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</si>
  <si>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</si>
  <si>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</si>
  <si>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</si>
  <si>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</si>
  <si>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</si>
  <si>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</si>
  <si>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</si>
  <si>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</si>
  <si>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</si>
  <si>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</si>
  <si>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</si>
  <si>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</si>
  <si>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</si>
  <si>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</si>
  <si>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</si>
  <si>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</si>
  <si>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</si>
  <si>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</si>
  <si>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</si>
  <si>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</si>
  <si>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</si>
  <si>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</si>
  <si>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</si>
  <si>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</si>
  <si>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</si>
  <si>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</si>
  <si>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</si>
  <si>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</si>
  <si>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</si>
  <si>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</si>
  <si>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</si>
  <si>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</si>
  <si>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</si>
  <si>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</si>
  <si>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</si>
  <si>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</si>
  <si>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</si>
  <si>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</si>
  <si>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</si>
  <si>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</si>
  <si>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</si>
  <si>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</si>
  <si>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</si>
  <si>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</si>
  <si>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</si>
  <si>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</si>
  <si>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</si>
  <si>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</si>
  <si>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</si>
  <si>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</si>
  <si>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</si>
  <si>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</si>
  <si>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</si>
  <si>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</si>
  <si>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</si>
  <si>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</si>
  <si>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</si>
  <si>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</si>
  <si>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</si>
  <si>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</si>
  <si>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</si>
  <si>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</si>
  <si>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</si>
  <si>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</si>
  <si>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</si>
  <si>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</si>
  <si>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</si>
  <si>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</si>
  <si>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</si>
  <si>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</si>
  <si>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</si>
  <si>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</si>
  <si>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</si>
  <si>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</si>
  <si>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</si>
  <si>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</si>
  <si>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</si>
  <si>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</si>
  <si>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</si>
  <si>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</si>
  <si>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</si>
  <si>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</si>
  <si>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</si>
  <si>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</si>
  <si>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</si>
  <si>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</si>
  <si>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</si>
  <si>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</si>
  <si>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</si>
  <si>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</si>
  <si>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</si>
  <si>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</si>
  <si>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</si>
  <si>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</si>
  <si>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</si>
  <si>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</si>
  <si>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</si>
  <si>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</si>
  <si>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</si>
  <si>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</si>
  <si>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</si>
  <si>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</si>
  <si>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</si>
  <si>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</si>
  <si>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</si>
  <si>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</si>
  <si>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</si>
  <si>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</si>
  <si>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</si>
  <si>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</si>
  <si>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</si>
  <si>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</si>
  <si>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</si>
  <si>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</si>
  <si>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</si>
  <si>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</si>
  <si>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</si>
  <si>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</si>
  <si>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</si>
  <si>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</si>
  <si>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</si>
  <si>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</si>
  <si>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</si>
  <si>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</si>
  <si>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</si>
  <si>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</si>
  <si>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</si>
  <si>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</si>
  <si>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</si>
  <si>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</si>
  <si>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</si>
  <si>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</si>
  <si>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</si>
  <si>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</si>
  <si>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</si>
  <si>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</si>
  <si>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</si>
  <si>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</si>
  <si>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</si>
  <si>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</si>
  <si>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</si>
  <si>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</si>
  <si>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</si>
  <si>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</si>
  <si>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</si>
  <si>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</si>
  <si>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</si>
  <si>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</si>
  <si>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</si>
  <si>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</si>
  <si>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</si>
  <si>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</si>
  <si>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</si>
  <si>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</si>
  <si>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</si>
  <si>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</si>
  <si>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</si>
  <si>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</si>
  <si>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</si>
  <si>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</si>
  <si>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</si>
  <si>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</si>
  <si>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</si>
  <si>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</si>
  <si>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</si>
  <si>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</si>
  <si>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</si>
  <si>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</si>
  <si>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</si>
  <si>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</si>
  <si>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</si>
  <si>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</si>
  <si>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</si>
  <si>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</si>
  <si>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</si>
  <si>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</si>
  <si>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</si>
  <si>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</si>
  <si>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</si>
  <si>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</si>
  <si>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</si>
  <si>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</si>
  <si>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</si>
  <si>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</si>
  <si>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</si>
  <si>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</si>
  <si>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</si>
  <si>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</si>
  <si>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</si>
  <si>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</si>
  <si>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</si>
  <si>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</si>
  <si>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</si>
  <si>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</si>
  <si>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</si>
  <si>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</si>
  <si>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</si>
  <si>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</si>
  <si>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</si>
  <si>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</si>
  <si>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</si>
  <si>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</si>
  <si>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</si>
  <si>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</si>
  <si>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</si>
  <si>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</si>
  <si>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</si>
  <si>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</si>
  <si>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</si>
  <si>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</si>
  <si>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</si>
  <si>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</si>
  <si>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</si>
  <si>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</si>
  <si>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</si>
  <si>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</si>
  <si>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</si>
  <si>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</si>
  <si>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</si>
  <si>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</si>
  <si>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</si>
  <si>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</si>
  <si>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</si>
  <si>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</si>
  <si>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</si>
  <si>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</si>
  <si>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</si>
  <si>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</si>
  <si>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</si>
  <si>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</si>
  <si>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</si>
  <si>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</si>
  <si>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</si>
  <si>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</si>
  <si>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</si>
  <si>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</si>
  <si>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</si>
  <si>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</si>
  <si>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</si>
  <si>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</si>
  <si>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</si>
  <si>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</si>
  <si>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</si>
  <si>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</si>
  <si>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</si>
  <si>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</si>
  <si>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</si>
  <si>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</si>
  <si>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</si>
  <si>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</si>
  <si>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</si>
  <si>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</si>
  <si>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</si>
  <si>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</si>
  <si>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</si>
  <si>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</si>
  <si>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</si>
  <si>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</si>
  <si>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</si>
  <si>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</si>
  <si>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</si>
  <si>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</si>
  <si>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</si>
  <si>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</si>
  <si>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</si>
  <si>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</si>
  <si>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</si>
  <si>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</si>
  <si>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</si>
  <si>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</si>
  <si>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</si>
  <si>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</si>
  <si>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</si>
  <si>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</si>
  <si>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</si>
  <si>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</si>
  <si>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</si>
  <si>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</si>
  <si>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</si>
  <si>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</si>
  <si>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</si>
  <si>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</si>
  <si>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</si>
  <si>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</si>
  <si>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</si>
  <si>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</si>
  <si>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</si>
  <si>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</si>
  <si>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</si>
  <si>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</si>
  <si>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</si>
  <si>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</si>
  <si>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</si>
  <si>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</si>
  <si>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</si>
  <si>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</si>
  <si>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</si>
  <si>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</si>
  <si>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</si>
  <si>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</si>
  <si>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</si>
  <si>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</si>
  <si>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</si>
  <si>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</si>
  <si>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</si>
  <si>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</si>
  <si>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</si>
  <si>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</si>
  <si>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</si>
  <si>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</si>
  <si>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</si>
  <si>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</si>
  <si>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</si>
  <si>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</si>
  <si>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</si>
  <si>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</si>
  <si>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</si>
  <si>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</si>
  <si>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</si>
  <si>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</si>
  <si>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</si>
  <si>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</si>
  <si>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</si>
  <si>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</si>
  <si>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</si>
  <si>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</si>
  <si>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</si>
  <si>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</si>
  <si>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</si>
  <si>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</si>
  <si>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</si>
  <si>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</si>
  <si>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</si>
  <si>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</si>
  <si>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</si>
  <si>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</si>
  <si>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</si>
  <si>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</si>
  <si>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</si>
  <si>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</si>
  <si>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</si>
  <si>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</si>
  <si>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</si>
  <si>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</si>
  <si>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</si>
  <si>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</si>
  <si>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</si>
  <si>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</si>
  <si>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</si>
  <si>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</si>
  <si>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</si>
  <si>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</si>
  <si>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</si>
  <si>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</si>
  <si>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</si>
  <si>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</si>
  <si>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</si>
  <si>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</si>
  <si>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</si>
  <si>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</si>
  <si>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</si>
  <si>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</si>
  <si>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</si>
  <si>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</si>
  <si>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</si>
  <si>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</si>
  <si>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</si>
  <si>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</si>
  <si>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</si>
  <si>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</si>
  <si>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</si>
  <si>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</si>
  <si>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</si>
  <si>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</si>
  <si>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</si>
  <si>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</si>
  <si>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</si>
  <si>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</si>
  <si>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</si>
  <si>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</si>
  <si>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</si>
  <si>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</si>
  <si>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</si>
  <si>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</si>
  <si>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</si>
  <si>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</si>
  <si>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</si>
  <si>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</si>
  <si>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</si>
  <si>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</si>
  <si>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</si>
  <si>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</si>
  <si>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</si>
  <si>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</si>
  <si>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</si>
  <si>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</si>
  <si>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</si>
  <si>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</si>
  <si>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</si>
  <si>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</si>
  <si>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</si>
  <si>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</si>
  <si>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</si>
  <si>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</si>
  <si>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</si>
  <si>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</si>
  <si>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</si>
  <si>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</si>
  <si>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</si>
  <si>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</si>
  <si>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</si>
  <si>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</si>
  <si>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</si>
  <si>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</si>
  <si>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</si>
  <si>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</si>
  <si>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</si>
  <si>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</si>
  <si>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</si>
  <si>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</si>
  <si>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</si>
  <si>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</si>
  <si>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</si>
  <si>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</si>
  <si>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</si>
  <si>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</si>
  <si>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</si>
  <si>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</si>
  <si>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</si>
  <si>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</si>
  <si>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</si>
  <si>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</si>
  <si>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</si>
  <si>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</si>
  <si>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</si>
  <si>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</si>
  <si>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</si>
  <si>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</si>
  <si>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</si>
  <si>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</si>
  <si>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</si>
  <si>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</si>
  <si>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</si>
  <si>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</si>
  <si>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</si>
  <si>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</si>
  <si>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</si>
  <si>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</si>
  <si>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</si>
  <si>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</si>
  <si>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</si>
  <si>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</si>
  <si>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</si>
  <si>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</si>
  <si>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</si>
  <si>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</si>
  <si>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</si>
  <si>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</si>
  <si>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</si>
  <si>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</si>
  <si>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</si>
  <si>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</si>
  <si>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</si>
  <si>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</si>
  <si>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</si>
  <si>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</si>
  <si>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</si>
  <si>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</si>
  <si>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</si>
  <si>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</si>
  <si>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</si>
  <si>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</si>
  <si>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</si>
  <si>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</si>
  <si>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</si>
  <si>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</si>
  <si>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</si>
  <si>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</si>
  <si>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</si>
  <si>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</si>
  <si>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</si>
  <si>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</si>
  <si>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</si>
  <si>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</si>
  <si>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</si>
  <si>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</si>
  <si>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</si>
  <si>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</si>
  <si>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</si>
  <si>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</si>
  <si>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</si>
  <si>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</si>
  <si>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</si>
  <si>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</si>
  <si>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</si>
  <si>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</si>
  <si>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</si>
  <si>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</si>
  <si>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</si>
  <si>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</si>
  <si>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</si>
  <si>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</si>
  <si>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</si>
  <si>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</si>
  <si>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</si>
  <si>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</si>
  <si>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</si>
  <si>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</si>
  <si>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</si>
  <si>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</si>
  <si>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</si>
  <si>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</si>
  <si>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</si>
  <si>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</si>
  <si>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</si>
  <si>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</si>
  <si>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</si>
  <si>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</si>
  <si>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</si>
  <si>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</si>
  <si>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</si>
  <si>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</si>
  <si>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</si>
  <si>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</si>
  <si>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</si>
  <si>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</si>
  <si>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</si>
  <si>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</si>
  <si>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</si>
  <si>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</si>
  <si>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</si>
  <si>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</si>
  <si>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</si>
  <si>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</si>
  <si>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</si>
  <si>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</si>
  <si>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</si>
  <si>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</si>
  <si>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</si>
  <si>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</si>
  <si>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</si>
  <si>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</si>
  <si>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</si>
  <si>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</si>
  <si>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</si>
  <si>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</si>
  <si>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</si>
  <si>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</si>
  <si>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</si>
  <si>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</si>
  <si>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</si>
  <si>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</si>
  <si>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</si>
  <si>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</si>
  <si>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</si>
  <si>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</si>
  <si>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</si>
  <si>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</si>
  <si>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</si>
  <si>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</si>
  <si>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</si>
  <si>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</si>
  <si>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</si>
  <si>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</si>
  <si>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</si>
  <si>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</si>
  <si>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</si>
  <si>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</si>
  <si>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</si>
  <si>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</si>
  <si>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</si>
  <si>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</si>
  <si>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</si>
  <si>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</si>
  <si>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</si>
  <si>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</si>
  <si>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</si>
  <si>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</si>
  <si>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</si>
  <si>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</si>
  <si>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</si>
  <si>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</si>
  <si>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</si>
  <si>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</si>
  <si>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</si>
  <si>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</si>
  <si>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</si>
  <si>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</si>
  <si>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</si>
  <si>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</si>
  <si>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</si>
  <si>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</si>
  <si>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</si>
  <si>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</si>
  <si>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</si>
  <si>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</si>
  <si>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</si>
  <si>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</si>
  <si>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</si>
  <si>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</si>
  <si>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</si>
  <si>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</si>
  <si>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</si>
  <si>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</si>
  <si>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</si>
  <si>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</si>
  <si>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</si>
  <si>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</si>
  <si>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</si>
  <si>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</si>
  <si>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</si>
  <si>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</si>
  <si>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</si>
  <si>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</si>
  <si>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</si>
  <si>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</si>
  <si>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</si>
  <si>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</si>
  <si>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</si>
  <si>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</si>
  <si>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</si>
  <si>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</si>
  <si>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</si>
  <si>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</si>
  <si>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</si>
  <si>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</si>
  <si>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</si>
  <si>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</si>
  <si>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</si>
  <si>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</si>
  <si>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</si>
  <si>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</si>
  <si>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</si>
  <si>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</si>
  <si>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</si>
  <si>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</si>
  <si>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</si>
  <si>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</si>
  <si>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</si>
  <si>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</si>
  <si>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</si>
  <si>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</si>
  <si>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</si>
  <si>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</si>
  <si>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</si>
  <si>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</si>
  <si>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</si>
  <si>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</si>
  <si>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</si>
  <si>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</si>
  <si>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</si>
  <si>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</si>
  <si>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</si>
  <si>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</si>
  <si>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</si>
  <si>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</si>
  <si>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</si>
  <si>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</si>
  <si>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</si>
  <si>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</si>
  <si>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</si>
  <si>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</si>
  <si>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</si>
  <si>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</si>
  <si>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</si>
  <si>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</si>
  <si>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</si>
  <si>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</si>
  <si>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</si>
  <si>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</si>
  <si>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</si>
  <si>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</si>
  <si>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</si>
  <si>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</si>
  <si>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</si>
  <si>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</si>
  <si>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</si>
  <si>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</si>
  <si>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</si>
  <si>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</si>
  <si>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</si>
  <si>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</si>
  <si>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</si>
  <si>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</si>
  <si>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</si>
  <si>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</si>
  <si>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</si>
  <si>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</si>
  <si>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</si>
  <si>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</si>
  <si>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</si>
  <si>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</si>
  <si>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</si>
  <si>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</si>
  <si>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</si>
  <si>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</si>
  <si>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</si>
  <si>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</si>
  <si>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</si>
  <si>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</si>
  <si>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</si>
  <si>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</si>
  <si>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</si>
  <si>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</si>
  <si>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</si>
  <si>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</si>
  <si>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</si>
  <si>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</si>
  <si>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</si>
  <si>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</si>
  <si>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</si>
  <si>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</si>
  <si>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</si>
  <si>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</si>
  <si>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</si>
  <si>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</si>
  <si>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</si>
  <si>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</si>
  <si>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</si>
  <si>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</si>
  <si>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</si>
  <si>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</si>
  <si>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</si>
  <si>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</si>
  <si>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</si>
  <si>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</si>
  <si>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</si>
  <si>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</si>
  <si>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</si>
  <si>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</si>
  <si>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</si>
  <si>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</si>
  <si>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</si>
  <si>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</si>
  <si>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</si>
  <si>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</si>
  <si>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</si>
  <si>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</si>
  <si>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</si>
  <si>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</si>
  <si>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</si>
  <si>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</si>
  <si>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</si>
  <si>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</si>
  <si>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</si>
  <si>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</si>
  <si>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</si>
  <si>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</si>
  <si>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</si>
  <si>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</si>
  <si>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</si>
  <si>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</si>
  <si>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</si>
  <si>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</si>
  <si>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</si>
  <si>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</si>
  <si>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</si>
  <si>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</si>
  <si>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</si>
  <si>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</si>
  <si>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</si>
  <si>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</si>
  <si>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</si>
  <si>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</si>
  <si>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</si>
  <si>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</si>
  <si>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</si>
  <si>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</si>
  <si>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</si>
  <si>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</si>
  <si>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</si>
  <si>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</si>
  <si>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</si>
  <si>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</si>
  <si>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</si>
  <si>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</si>
  <si>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</si>
  <si>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</si>
  <si>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</si>
  <si>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</si>
  <si>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</si>
  <si>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</si>
  <si>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</si>
  <si>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</si>
  <si>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</si>
  <si>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</si>
  <si>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</si>
  <si>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</si>
  <si>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</si>
  <si>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</si>
  <si>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</si>
  <si>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</si>
  <si>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</si>
  <si>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</si>
  <si>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</si>
  <si>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</si>
  <si>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</si>
  <si>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</si>
  <si>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</si>
  <si>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</si>
  <si>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</si>
  <si>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</si>
  <si>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</si>
  <si>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</si>
  <si>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</si>
  <si>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</si>
  <si>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</si>
  <si>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</si>
  <si>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</si>
  <si>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</si>
  <si>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</si>
  <si>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</si>
  <si>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</si>
  <si>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</si>
  <si>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</si>
  <si>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</si>
  <si>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</si>
  <si>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</si>
  <si>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</si>
  <si>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</si>
  <si>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</si>
  <si>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</si>
  <si>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</si>
  <si>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</si>
  <si>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</si>
  <si>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</si>
  <si>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</si>
  <si>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</si>
  <si>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</si>
  <si>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</si>
  <si>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</si>
  <si>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</si>
  <si>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</si>
  <si>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</si>
  <si>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</si>
  <si>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</si>
  <si>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</si>
  <si>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</si>
  <si>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</si>
  <si>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</si>
  <si>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</si>
  <si>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</si>
  <si>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</si>
  <si>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</si>
  <si>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</si>
  <si>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</si>
  <si>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</si>
  <si>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</si>
  <si>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</si>
  <si>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</si>
  <si>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</si>
  <si>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</si>
  <si>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</si>
  <si>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</si>
  <si>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</si>
  <si>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</si>
  <si>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</si>
  <si>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</si>
  <si>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</si>
  <si>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</si>
  <si>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</si>
  <si>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</si>
  <si>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</si>
  <si>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</si>
  <si>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</si>
  <si>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</si>
  <si>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</si>
  <si>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</si>
  <si>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</si>
  <si>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</si>
  <si>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</si>
  <si>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</si>
  <si>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</si>
  <si>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</si>
  <si>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</si>
  <si>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</si>
  <si>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</si>
  <si>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</si>
  <si>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</si>
  <si>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</si>
  <si>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</si>
  <si>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</si>
  <si>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</si>
  <si>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</si>
  <si>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</si>
  <si>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</si>
  <si>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</si>
  <si>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</si>
  <si>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</si>
  <si>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</si>
  <si>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</si>
  <si>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</si>
  <si>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</si>
  <si>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</si>
  <si>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</si>
  <si>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</si>
  <si>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</si>
  <si>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</si>
  <si>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</si>
  <si>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</si>
  <si>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</si>
  <si>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</si>
  <si>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</si>
  <si>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</si>
  <si>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</si>
  <si>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</si>
  <si>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</si>
  <si>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</si>
  <si>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</si>
  <si>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</si>
  <si>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</si>
  <si>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</si>
  <si>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</si>
  <si>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</si>
  <si>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</si>
  <si>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</si>
  <si>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</si>
  <si>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</si>
  <si>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</si>
  <si>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</si>
  <si>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</si>
  <si>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</si>
  <si>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</si>
  <si>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</si>
  <si>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</si>
  <si>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</si>
  <si>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</si>
  <si>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</si>
  <si>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</si>
  <si>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</si>
  <si>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</si>
  <si>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</si>
  <si>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</si>
  <si>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</si>
  <si>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</si>
  <si>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</si>
  <si>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</si>
  <si>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</si>
  <si>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</si>
  <si>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</si>
  <si>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</si>
  <si>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</si>
  <si>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</si>
  <si>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</si>
  <si>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</si>
  <si>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</si>
  <si>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</si>
  <si>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</si>
  <si>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</si>
  <si>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</si>
  <si>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</si>
  <si>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</si>
  <si>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</si>
  <si>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</si>
  <si>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</si>
  <si>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</si>
  <si>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</si>
  <si>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</si>
  <si>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</si>
  <si>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</si>
  <si>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</si>
  <si>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</si>
  <si>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</si>
  <si>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</si>
  <si>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</si>
  <si>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</si>
  <si>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</si>
  <si>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</si>
  <si>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</si>
  <si>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</si>
  <si>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</si>
  <si>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</si>
  <si>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</si>
  <si>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</si>
  <si>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</si>
  <si>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</si>
  <si>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</si>
  <si>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</si>
  <si>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</si>
  <si>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</si>
  <si>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</si>
  <si>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</si>
  <si>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</si>
  <si>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</si>
  <si>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</si>
  <si>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</si>
  <si>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</si>
  <si>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</si>
  <si>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</si>
  <si>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</si>
  <si>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</si>
  <si>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</si>
  <si>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</si>
  <si>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</si>
  <si>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</si>
  <si>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</si>
  <si>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</si>
  <si>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</si>
  <si>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</si>
  <si>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</si>
  <si>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</si>
  <si>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</si>
  <si>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</si>
  <si>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</si>
  <si>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</si>
  <si>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</si>
  <si>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</si>
  <si>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</si>
  <si>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</si>
  <si>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</si>
  <si>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</si>
  <si>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</si>
  <si>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</si>
  <si>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</si>
  <si>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</si>
  <si>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</si>
  <si>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</si>
  <si>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</si>
  <si>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</si>
  <si>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</si>
  <si>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</si>
  <si>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</si>
  <si>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</si>
  <si>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</si>
  <si>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</si>
  <si>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</si>
  <si>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</si>
  <si>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</si>
  <si>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</si>
  <si>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</si>
  <si>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</si>
  <si>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</si>
  <si>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</si>
  <si>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</si>
  <si>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</si>
  <si>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</si>
  <si>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</si>
  <si>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</si>
  <si>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</si>
  <si>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</si>
  <si>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</si>
  <si>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</si>
  <si>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</si>
  <si>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</si>
  <si>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</si>
  <si>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</si>
  <si>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</si>
  <si>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</si>
  <si>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</si>
  <si>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</si>
  <si>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</si>
  <si>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</si>
  <si>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</si>
  <si>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</si>
  <si>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</si>
  <si>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</si>
  <si>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</si>
  <si>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</si>
  <si>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</si>
  <si>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</si>
  <si>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</si>
  <si>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</si>
  <si>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</si>
  <si>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</si>
  <si>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</si>
  <si>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</si>
  <si>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</si>
  <si>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</si>
  <si>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</si>
  <si>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</si>
  <si>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</si>
  <si>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</si>
  <si>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</si>
  <si>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</si>
  <si>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</si>
  <si>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</si>
  <si>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</si>
  <si>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</si>
  <si>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</si>
  <si>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</si>
  <si>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</si>
  <si>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</si>
  <si>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</si>
  <si>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</si>
  <si>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</si>
  <si>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</si>
  <si>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</si>
  <si>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</si>
  <si>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</si>
  <si>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</si>
  <si>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</si>
  <si>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</si>
  <si>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</si>
  <si>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</si>
  <si>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</si>
  <si>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</si>
  <si>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</si>
  <si>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</si>
  <si>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</si>
  <si>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</si>
  <si>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</si>
  <si>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</si>
  <si>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</si>
  <si>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</si>
  <si>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</si>
  <si>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</si>
  <si>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</si>
  <si>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</si>
  <si>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</si>
  <si>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</si>
  <si>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</si>
  <si>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</si>
  <si>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</si>
  <si>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</si>
  <si>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</si>
  <si>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</si>
  <si>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</si>
  <si>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</si>
  <si>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</si>
  <si>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</si>
  <si>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</si>
  <si>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</si>
  <si>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</si>
  <si>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</si>
  <si>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</si>
  <si>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</si>
  <si>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</si>
  <si>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</si>
  <si>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</si>
  <si>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</si>
  <si>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</si>
  <si>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</si>
  <si>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</si>
  <si>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</si>
  <si>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</si>
  <si>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</si>
  <si>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</si>
  <si>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</si>
  <si>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</si>
  <si>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</si>
  <si>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</si>
  <si>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</si>
  <si>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</si>
  <si>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</si>
  <si>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</si>
  <si>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</si>
  <si>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</si>
  <si>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</si>
  <si>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</si>
  <si>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</si>
  <si>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</si>
  <si>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</si>
  <si>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</si>
  <si>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</si>
  <si>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</si>
  <si>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</si>
  <si>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</si>
  <si>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</si>
  <si>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</si>
  <si>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</si>
  <si>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</si>
  <si>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</si>
  <si>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</si>
  <si>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</si>
  <si>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</si>
  <si>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</si>
  <si>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</si>
  <si>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</si>
  <si>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</si>
  <si>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</si>
  <si>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</si>
  <si>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</si>
  <si>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</si>
  <si>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</si>
  <si>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</si>
  <si>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</si>
  <si>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</si>
  <si>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</si>
  <si>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</si>
  <si>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</si>
  <si>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</si>
  <si>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</si>
  <si>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</si>
  <si>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</si>
  <si>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</si>
  <si>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</si>
  <si>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</si>
  <si>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</si>
  <si>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</si>
  <si>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</si>
  <si>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</si>
  <si>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</si>
  <si>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</si>
  <si>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</si>
  <si>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</si>
  <si>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</si>
  <si>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</si>
  <si>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</si>
  <si>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</si>
  <si>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</si>
  <si>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</si>
  <si>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</si>
  <si>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</si>
  <si>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</si>
  <si>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</si>
  <si>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</si>
  <si>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</si>
  <si>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</si>
  <si>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</si>
  <si>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</si>
  <si>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</si>
  <si>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</si>
  <si>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</si>
  <si>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</si>
  <si>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</si>
  <si>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</si>
  <si>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</si>
  <si>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</si>
  <si>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</si>
  <si>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</si>
  <si>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</si>
  <si>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</si>
  <si>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</si>
  <si>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</si>
  <si>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</si>
  <si>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</si>
  <si>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</si>
  <si>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</si>
  <si>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</si>
  <si>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</si>
  <si>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</si>
  <si>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</si>
  <si>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</si>
  <si>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</si>
  <si>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</si>
  <si>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</si>
  <si>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</si>
  <si>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</si>
  <si>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</si>
  <si>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</si>
  <si>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</si>
  <si>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</si>
  <si>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</si>
  <si>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</si>
  <si>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</si>
  <si>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</si>
  <si>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</si>
  <si>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</si>
  <si>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</si>
  <si>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</si>
  <si>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</si>
  <si>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</si>
  <si>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</si>
  <si>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</si>
  <si>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</si>
  <si>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</si>
  <si>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</si>
  <si>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</si>
  <si>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</si>
  <si>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</si>
  <si>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</si>
  <si>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</si>
  <si>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</si>
  <si>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</si>
  <si>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</si>
  <si>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</si>
  <si>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</si>
  <si>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</si>
  <si>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</si>
  <si>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</si>
  <si>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</si>
  <si>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</si>
  <si>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</si>
  <si>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</si>
  <si>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</si>
  <si>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</si>
  <si>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</si>
  <si>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</si>
  <si>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</si>
  <si>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</si>
  <si>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</si>
  <si>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</si>
  <si>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</si>
  <si>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</si>
  <si>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</si>
  <si>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</si>
  <si>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</si>
  <si>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</si>
  <si>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</si>
  <si>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</si>
  <si>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</si>
  <si>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</si>
  <si>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</si>
  <si>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</si>
  <si>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</si>
  <si>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</si>
  <si>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</si>
  <si>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</si>
  <si>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</si>
  <si>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</si>
  <si>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</si>
  <si>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</si>
  <si>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</si>
  <si>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</si>
  <si>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</si>
  <si>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</si>
  <si>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</si>
  <si>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</si>
  <si>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</si>
  <si>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</si>
  <si>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</si>
  <si>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</si>
  <si>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</si>
  <si>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</si>
  <si>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</si>
  <si>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</si>
  <si>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</si>
  <si>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</si>
  <si>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</si>
  <si>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</si>
  <si>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</si>
  <si>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</si>
  <si>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</si>
  <si>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</si>
  <si>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</si>
  <si>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</si>
  <si>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</si>
  <si>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</si>
  <si>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</si>
  <si>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</si>
  <si>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</si>
  <si>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</si>
  <si>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</si>
  <si>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</si>
  <si>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</si>
  <si>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</si>
  <si>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</si>
  <si>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</si>
  <si>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</si>
  <si>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</si>
  <si>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</si>
  <si>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</si>
  <si>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</si>
  <si>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</si>
  <si>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</si>
  <si>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</si>
  <si>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</si>
  <si>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</si>
  <si>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</si>
  <si>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</si>
  <si>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</si>
  <si>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</si>
  <si>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</si>
  <si>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</si>
  <si>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</si>
  <si>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</si>
  <si>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</si>
  <si>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</si>
  <si>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</si>
  <si>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</si>
  <si>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</si>
  <si>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</si>
  <si>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</si>
  <si>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</si>
  <si>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</si>
  <si>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</si>
  <si>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</si>
  <si>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</si>
  <si>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</si>
  <si>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</si>
  <si>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</si>
  <si>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</si>
  <si>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</si>
  <si>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</si>
  <si>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</si>
  <si>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</si>
  <si>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</si>
  <si>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</si>
  <si>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</si>
  <si>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</si>
  <si>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</si>
  <si>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</si>
  <si>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</si>
  <si>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</si>
  <si>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</si>
  <si>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</si>
  <si>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</si>
  <si>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</si>
  <si>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</si>
  <si>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</si>
  <si>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</si>
  <si>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</si>
  <si>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</si>
  <si>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</si>
  <si>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</si>
  <si>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</si>
  <si>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</si>
  <si>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</si>
  <si>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</si>
  <si>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</si>
  <si>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</si>
  <si>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</si>
  <si>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</si>
  <si>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</si>
  <si>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</si>
  <si>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</si>
  <si>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</si>
  <si>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</si>
  <si>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</si>
  <si>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</si>
  <si>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</si>
  <si>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</si>
  <si>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</si>
  <si>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</si>
  <si>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</si>
  <si>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</si>
  <si>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</si>
  <si>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</si>
  <si>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</si>
  <si>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</si>
  <si>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</si>
  <si>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</si>
  <si>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</si>
  <si>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</si>
  <si>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</si>
  <si>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</si>
  <si>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</si>
  <si>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</si>
  <si>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</si>
  <si>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</si>
  <si>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</si>
  <si>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</si>
  <si>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</si>
  <si>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</si>
  <si>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</si>
  <si>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</si>
  <si>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</si>
  <si>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</si>
  <si>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</si>
  <si>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</si>
  <si>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</si>
  <si>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</si>
  <si>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</si>
  <si>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</si>
  <si>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</si>
  <si>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</si>
  <si>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</si>
  <si>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</si>
  <si>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</si>
  <si>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</si>
  <si>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</si>
  <si>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</si>
  <si>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</si>
  <si>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</si>
  <si>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</si>
  <si>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</si>
  <si>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</si>
  <si>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</si>
  <si>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</si>
  <si>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</si>
  <si>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</si>
  <si>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</si>
  <si>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</si>
  <si>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</si>
  <si>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</si>
  <si>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</si>
  <si>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</si>
  <si>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</si>
  <si>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</si>
  <si>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</si>
  <si>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</si>
  <si>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</si>
  <si>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</si>
  <si>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</si>
  <si>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</si>
  <si>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</si>
  <si>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</si>
  <si>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</si>
  <si>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</si>
  <si>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</si>
  <si>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</si>
  <si>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</si>
  <si>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</si>
  <si>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</si>
  <si>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</si>
  <si>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</si>
  <si>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</si>
  <si>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</si>
  <si>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</si>
  <si>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</si>
  <si>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</si>
  <si>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</si>
  <si>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</si>
  <si>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</si>
  <si>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</si>
  <si>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</si>
  <si>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</si>
  <si>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</si>
  <si>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</si>
  <si>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</si>
  <si>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</si>
  <si>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</si>
  <si>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</si>
  <si>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</si>
  <si>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</si>
  <si>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</si>
  <si>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</si>
  <si>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</si>
  <si>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</si>
  <si>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</si>
  <si>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</si>
  <si>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</si>
  <si>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</si>
  <si>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</si>
  <si>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</si>
  <si>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</si>
  <si>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</si>
  <si>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</si>
  <si>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</si>
  <si>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</si>
  <si>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</si>
  <si>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</si>
  <si>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</si>
  <si>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</si>
  <si>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</si>
  <si>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</si>
  <si>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</si>
  <si>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</si>
  <si>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</si>
  <si>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</si>
  <si>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</si>
  <si>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</si>
  <si>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</si>
  <si>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</si>
  <si>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</si>
  <si>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</si>
  <si>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</si>
  <si>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</si>
  <si>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</si>
  <si>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</si>
  <si>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</si>
  <si>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</si>
  <si>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</si>
  <si>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</si>
  <si>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</si>
  <si>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</si>
  <si>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</si>
  <si>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</si>
  <si>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</si>
  <si>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</si>
  <si>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</si>
  <si>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</si>
  <si>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</si>
  <si>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</si>
  <si>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</si>
  <si>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</si>
  <si>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</si>
  <si>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</si>
  <si>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</si>
  <si>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</si>
  <si>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</si>
  <si>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</si>
  <si>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</si>
  <si>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</si>
  <si>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</si>
  <si>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</si>
  <si>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</si>
  <si>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</si>
  <si>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</si>
  <si>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</si>
  <si>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</si>
  <si>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</si>
  <si>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</si>
  <si>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</si>
  <si>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</si>
  <si>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</si>
  <si>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</si>
  <si>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</si>
  <si>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</si>
  <si>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</si>
  <si>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</si>
  <si>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</si>
  <si>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</si>
  <si>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</si>
  <si>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</si>
  <si>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</si>
  <si>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</si>
  <si>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</si>
  <si>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</si>
  <si>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</si>
  <si>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</si>
  <si>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</si>
  <si>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</si>
  <si>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</si>
  <si>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</si>
  <si>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</si>
  <si>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</si>
  <si>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</si>
  <si>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</si>
  <si>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</si>
  <si>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</si>
  <si>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</si>
  <si>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</si>
  <si>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</si>
  <si>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</si>
  <si>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</si>
  <si>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</si>
  <si>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</si>
  <si>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</si>
  <si>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</si>
  <si>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</si>
  <si>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</si>
  <si>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</si>
  <si>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</si>
  <si>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</si>
  <si>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</si>
  <si>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</si>
  <si>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</si>
  <si>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</si>
  <si>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</si>
  <si>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</si>
  <si>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</si>
  <si>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</si>
  <si>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</si>
  <si>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</si>
  <si>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</si>
  <si>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</si>
  <si>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</si>
  <si>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</si>
  <si>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</si>
  <si>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</si>
  <si>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</si>
  <si>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</si>
  <si>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</si>
  <si>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</si>
  <si>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</si>
  <si>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</si>
  <si>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</si>
  <si>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</si>
  <si>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</si>
  <si>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</si>
  <si>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</si>
  <si>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</si>
  <si>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</si>
  <si>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</si>
  <si>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</si>
  <si>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</si>
  <si>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</si>
  <si>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</si>
  <si>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</si>
  <si>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</si>
  <si>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</si>
  <si>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</si>
  <si>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</si>
  <si>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</si>
  <si>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</si>
  <si>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</si>
  <si>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</si>
  <si>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</si>
  <si>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</si>
  <si>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</si>
  <si>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</si>
  <si>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</si>
  <si>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</si>
  <si>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</si>
  <si>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</si>
  <si>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</si>
  <si>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</si>
  <si>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</si>
  <si>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</si>
  <si>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</si>
  <si>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</si>
  <si>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</si>
  <si>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</si>
  <si>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</si>
  <si>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</si>
  <si>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</si>
  <si>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</si>
  <si>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</si>
  <si>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</si>
  <si>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</si>
  <si>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</si>
  <si>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</si>
  <si>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</si>
  <si>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</si>
  <si>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</si>
  <si>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</si>
  <si>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</si>
  <si>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</si>
  <si>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</si>
  <si>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</si>
  <si>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</si>
  <si>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</si>
  <si>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</si>
  <si>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</si>
  <si>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</si>
  <si>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</si>
  <si>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</si>
  <si>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</si>
  <si>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</si>
  <si>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</si>
  <si>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</si>
  <si>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</si>
  <si>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</si>
  <si>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</si>
  <si>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</si>
  <si>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</si>
  <si>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</si>
  <si>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</si>
  <si>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</si>
  <si>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</si>
  <si>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</si>
  <si>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</si>
  <si>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</si>
  <si>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</si>
  <si>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</si>
  <si>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</si>
  <si>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</si>
  <si>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</si>
  <si>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</si>
  <si>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</si>
  <si>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</si>
  <si>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</si>
  <si>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</si>
  <si>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</si>
  <si>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</si>
  <si>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</si>
  <si>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</si>
  <si>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</si>
  <si>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</si>
  <si>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</si>
  <si>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</si>
  <si>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</si>
  <si>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</si>
  <si>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</si>
  <si>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</si>
  <si>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</si>
  <si>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</si>
  <si>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</si>
  <si>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</si>
  <si>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</si>
  <si>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</si>
  <si>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</si>
  <si>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</si>
  <si>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</si>
  <si>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</si>
  <si>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</si>
  <si>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</si>
  <si>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</si>
  <si>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</si>
  <si>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</si>
  <si>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</si>
  <si>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</si>
  <si>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</si>
  <si>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</si>
  <si>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</si>
  <si>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</si>
  <si>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</si>
  <si>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</si>
  <si>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</si>
  <si>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</si>
  <si>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</si>
  <si>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</si>
  <si>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</si>
  <si>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</si>
  <si>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</si>
  <si>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</si>
  <si>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</si>
  <si>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</si>
  <si>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</si>
  <si>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</si>
  <si>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</si>
  <si>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</si>
  <si>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</si>
  <si>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</si>
  <si>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</si>
  <si>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</si>
  <si>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</si>
  <si>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</si>
  <si>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</si>
  <si>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</si>
  <si>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</si>
  <si>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</si>
  <si>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</si>
  <si>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</si>
  <si>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</si>
  <si>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</si>
  <si>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</si>
  <si>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</si>
  <si>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</si>
  <si>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</si>
  <si>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</si>
  <si>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</si>
  <si>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</si>
  <si>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</si>
  <si>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</si>
  <si>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</si>
  <si>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</si>
  <si>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</si>
  <si>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</si>
  <si>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</si>
  <si>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</si>
  <si>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</si>
  <si>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</si>
  <si>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</si>
  <si>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</si>
  <si>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</si>
  <si>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</si>
  <si>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</si>
  <si>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</si>
  <si>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</si>
  <si>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</si>
  <si>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</si>
  <si>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</si>
  <si>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</si>
  <si>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</si>
  <si>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</si>
  <si>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</si>
  <si>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</si>
  <si>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</si>
  <si>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</si>
  <si>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</si>
  <si>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</si>
  <si>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</si>
  <si>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</si>
  <si>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</si>
  <si>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</si>
  <si>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</si>
  <si>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</si>
  <si>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</si>
  <si>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</si>
  <si>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</si>
  <si>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</si>
  <si>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</si>
  <si>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</si>
  <si>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</si>
  <si>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</si>
  <si>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</si>
  <si>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</si>
  <si>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</si>
  <si>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</si>
  <si>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</si>
  <si>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</si>
  <si>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</si>
  <si>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</si>
  <si>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</si>
  <si>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</si>
  <si>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</si>
  <si>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</si>
  <si>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</si>
  <si>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</si>
  <si>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</si>
  <si>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</si>
  <si>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</si>
  <si>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</si>
  <si>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</si>
  <si>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</si>
  <si>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</si>
  <si>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</si>
  <si>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</si>
  <si>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</si>
  <si>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</si>
  <si>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</si>
  <si>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</si>
  <si>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</si>
  <si>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</si>
  <si>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</si>
  <si>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</si>
  <si>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</si>
  <si>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</si>
  <si>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</si>
  <si>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</si>
  <si>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</si>
  <si>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</si>
  <si>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</si>
  <si>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</si>
  <si>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</si>
  <si>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</si>
  <si>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</si>
  <si>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</si>
  <si>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</si>
  <si>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</si>
  <si>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</si>
  <si>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</si>
  <si>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</si>
  <si>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</si>
  <si>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</si>
  <si>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</si>
  <si>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</si>
  <si>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</si>
  <si>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</si>
  <si>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</si>
  <si>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</si>
  <si>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</si>
  <si>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</si>
  <si>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</si>
  <si>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</si>
  <si>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</si>
  <si>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</si>
  <si>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</si>
  <si>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</si>
  <si>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</si>
  <si>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</si>
  <si>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</si>
  <si>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</si>
  <si>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</si>
  <si>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</si>
  <si>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</si>
  <si>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</si>
  <si>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</si>
  <si>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</si>
  <si>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</si>
  <si>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</si>
  <si>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</si>
  <si>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</si>
  <si>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</si>
  <si>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</si>
  <si>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</si>
  <si>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</si>
  <si>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</si>
  <si>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</si>
  <si>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</si>
  <si>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</si>
  <si>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</si>
  <si>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</si>
  <si>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</si>
  <si>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</si>
  <si>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</si>
  <si>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</si>
  <si>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</si>
  <si>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</si>
  <si>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</si>
  <si>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</si>
  <si>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</si>
  <si>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</si>
  <si>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</si>
  <si>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</si>
  <si>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</si>
  <si>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</si>
  <si>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</si>
  <si>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</si>
  <si>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</si>
  <si>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</si>
  <si>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</si>
  <si>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</si>
  <si>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</si>
  <si>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</si>
  <si>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</si>
  <si>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</si>
  <si>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</si>
  <si>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</si>
  <si>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</si>
  <si>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</si>
  <si>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</si>
  <si>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</si>
  <si>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</si>
  <si>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</si>
  <si>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</si>
  <si>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</si>
  <si>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</si>
  <si>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</si>
  <si>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</si>
  <si>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</si>
  <si>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</si>
  <si>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</si>
  <si>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</si>
  <si>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</si>
  <si>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</si>
  <si>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</si>
  <si>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</si>
  <si>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</si>
  <si>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</si>
  <si>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</si>
  <si>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</si>
  <si>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</si>
  <si>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</si>
  <si>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</si>
  <si>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</si>
  <si>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</si>
  <si>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</si>
  <si>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</si>
  <si>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</si>
  <si>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</si>
  <si>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</si>
  <si>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</si>
  <si>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</si>
  <si>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</si>
  <si>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</si>
  <si>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</si>
  <si>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</si>
  <si>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</si>
  <si>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</si>
  <si>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</si>
  <si>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</si>
  <si>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</si>
  <si>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</si>
  <si>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</si>
  <si>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</si>
  <si>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</si>
  <si>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</si>
  <si>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</si>
  <si>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</si>
  <si>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</si>
  <si>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</si>
  <si>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</si>
  <si>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</si>
  <si>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</si>
  <si>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</si>
  <si>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</si>
  <si>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</si>
  <si>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</si>
  <si>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</si>
  <si>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</si>
  <si>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</si>
  <si>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</si>
  <si>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</si>
  <si>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</si>
  <si>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</si>
  <si>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</si>
  <si>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</si>
  <si>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</si>
  <si>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</si>
  <si>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</si>
  <si>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</si>
  <si>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</si>
  <si>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</si>
  <si>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</si>
  <si>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</si>
  <si>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</si>
  <si>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</si>
  <si>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</si>
  <si>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</si>
  <si>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</si>
  <si>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</si>
  <si>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</si>
  <si>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</si>
  <si>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</si>
  <si>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</si>
  <si>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</si>
  <si>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</si>
  <si>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</si>
  <si>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</si>
  <si>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</si>
  <si>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</si>
  <si>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</si>
  <si>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</si>
  <si>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</si>
  <si>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</si>
  <si>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</si>
  <si>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</si>
  <si>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</si>
  <si>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</si>
  <si>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</si>
  <si>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</si>
  <si>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</si>
  <si>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</si>
  <si>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</si>
  <si>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</si>
  <si>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</si>
  <si>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</si>
  <si>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</si>
  <si>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</si>
  <si>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</si>
  <si>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</si>
  <si>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</si>
  <si>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</si>
  <si>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</si>
  <si>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</si>
  <si>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</si>
  <si>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</si>
  <si>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</si>
  <si>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</si>
  <si>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</si>
  <si>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</si>
  <si>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</si>
  <si>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</si>
  <si>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</si>
  <si>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</si>
  <si>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</si>
  <si>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</si>
  <si>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</si>
  <si>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</si>
  <si>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</si>
  <si>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</si>
  <si>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</si>
  <si>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</si>
  <si>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</si>
  <si>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</si>
  <si>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</si>
  <si>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</si>
  <si>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</si>
  <si>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</si>
  <si>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</si>
  <si>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</si>
  <si>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</si>
  <si>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</si>
  <si>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</si>
  <si>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</si>
  <si>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</si>
  <si>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</si>
  <si>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</si>
  <si>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</si>
  <si>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</si>
  <si>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</si>
  <si>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</si>
  <si>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</si>
  <si>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</si>
  <si>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</si>
  <si>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</si>
  <si>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</si>
  <si>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</si>
  <si>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</si>
  <si>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</si>
  <si>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</si>
  <si>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</si>
  <si>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</si>
  <si>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</si>
  <si>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</si>
  <si>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</si>
  <si>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</si>
  <si>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</si>
  <si>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</si>
  <si>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</si>
  <si>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</si>
  <si>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</si>
  <si>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</si>
  <si>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</si>
  <si>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</si>
  <si>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</si>
  <si>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</si>
  <si>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</si>
  <si>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</si>
  <si>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</si>
  <si>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</si>
  <si>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</si>
  <si>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</si>
  <si>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</si>
  <si>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</si>
  <si>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</si>
  <si>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</si>
  <si>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</si>
  <si>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</si>
  <si>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</si>
  <si>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</si>
  <si>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</si>
  <si>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</si>
  <si>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</si>
  <si>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</si>
  <si>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</si>
  <si>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</si>
  <si>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</si>
  <si>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</si>
  <si>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</si>
  <si>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</si>
  <si>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</si>
  <si>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</si>
  <si>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</si>
  <si>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</si>
  <si>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</si>
  <si>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</si>
  <si>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</si>
  <si>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</si>
  <si>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</si>
  <si>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</si>
  <si>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</si>
  <si>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</si>
  <si>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</si>
  <si>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</si>
  <si>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</si>
  <si>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</si>
  <si>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</si>
  <si>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</si>
  <si>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</si>
  <si>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</si>
  <si>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</si>
  <si>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</si>
  <si>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</si>
  <si>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</si>
  <si>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</si>
  <si>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</si>
  <si>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</si>
  <si>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</si>
  <si>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</si>
  <si>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</si>
  <si>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</si>
  <si>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</si>
  <si>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</si>
  <si>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</si>
  <si>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</si>
  <si>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</si>
  <si>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</si>
  <si>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</si>
  <si>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</si>
  <si>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</si>
  <si>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</si>
  <si>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</si>
  <si>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</si>
  <si>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</si>
  <si>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</si>
  <si>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</si>
  <si>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</si>
  <si>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</si>
  <si>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</si>
  <si>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</si>
  <si>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</si>
  <si>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</si>
  <si>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</si>
  <si>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</si>
  <si>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</si>
  <si>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</si>
  <si>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</si>
  <si>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</si>
  <si>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</si>
  <si>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</si>
  <si>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</si>
  <si>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</si>
  <si>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</si>
  <si>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</si>
  <si>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</si>
  <si>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</si>
  <si>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</si>
  <si>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</si>
  <si>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</si>
  <si>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</si>
  <si>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</si>
  <si>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</si>
  <si>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</si>
  <si>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</si>
  <si>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</si>
  <si>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</si>
  <si>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</si>
  <si>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</si>
  <si>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</si>
  <si>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</si>
  <si>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</si>
  <si>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</si>
  <si>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</si>
  <si>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</si>
  <si>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</si>
  <si>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</si>
  <si>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</si>
  <si>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</si>
  <si>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</si>
  <si>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</si>
  <si>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</si>
  <si>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</si>
  <si>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</si>
  <si>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</si>
  <si>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</si>
  <si>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</si>
  <si>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</si>
  <si>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</si>
  <si>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</si>
  <si>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</si>
  <si>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</si>
  <si>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</si>
  <si>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</si>
  <si>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</si>
  <si>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</si>
  <si>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</si>
  <si>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</si>
  <si>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</si>
  <si>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</si>
  <si>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</si>
  <si>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</si>
  <si>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</si>
  <si>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</si>
  <si>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</si>
  <si>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</si>
  <si>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</si>
  <si>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</si>
  <si>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</si>
  <si>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</si>
  <si>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</si>
  <si>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</si>
  <si>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</si>
  <si>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</si>
  <si>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</si>
  <si>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</si>
  <si>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</si>
  <si>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</si>
  <si>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</si>
  <si>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</si>
  <si>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</si>
  <si>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</si>
  <si>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</si>
  <si>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</si>
  <si>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</si>
  <si>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</si>
  <si>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</si>
  <si>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</si>
  <si>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</si>
  <si>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</si>
  <si>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</si>
  <si>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</si>
  <si>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</si>
  <si>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</si>
  <si>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</si>
  <si>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</si>
  <si>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</si>
  <si>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</si>
  <si>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</si>
  <si>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</si>
  <si>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</si>
  <si>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</si>
  <si>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</si>
  <si>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</si>
  <si>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</si>
  <si>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</si>
  <si>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</si>
  <si>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</si>
  <si>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</si>
  <si>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</si>
  <si>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</si>
  <si>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</si>
  <si>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</si>
  <si>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</si>
  <si>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</si>
  <si>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</si>
  <si>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</si>
  <si>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</si>
  <si>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</si>
  <si>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</si>
  <si>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</si>
  <si>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</si>
  <si>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</si>
  <si>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</si>
  <si>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</si>
  <si>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</si>
  <si>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</si>
  <si>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</si>
  <si>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</si>
  <si>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</si>
  <si>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</si>
  <si>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</si>
  <si>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</si>
  <si>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</si>
  <si>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</si>
  <si>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</si>
  <si>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</si>
  <si>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</si>
  <si>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</si>
  <si>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</si>
  <si>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</si>
  <si>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</si>
  <si>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</si>
  <si>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</si>
  <si>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</si>
  <si>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</si>
  <si>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</si>
  <si>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</si>
  <si>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</si>
  <si>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</si>
  <si>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</si>
  <si>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</si>
  <si>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</si>
  <si>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</si>
  <si>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</si>
  <si>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</si>
  <si>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</si>
  <si>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</si>
  <si>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</si>
  <si>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</si>
  <si>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</si>
  <si>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</si>
  <si>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</si>
  <si>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</si>
  <si>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</si>
  <si>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</si>
  <si>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</si>
  <si>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</si>
  <si>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</si>
  <si>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</si>
  <si>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</si>
  <si>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</si>
  <si>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</si>
  <si>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</si>
  <si>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</si>
  <si>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</si>
  <si>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</si>
  <si>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</si>
  <si>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</si>
  <si>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</si>
  <si>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</si>
  <si>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</si>
  <si>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</si>
  <si>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</si>
  <si>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</si>
  <si>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</si>
  <si>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</si>
  <si>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</si>
  <si>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</si>
  <si>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</si>
  <si>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</si>
  <si>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</si>
  <si>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</si>
  <si>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</si>
  <si>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</si>
  <si>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</si>
  <si>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</si>
  <si>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</si>
  <si>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</si>
  <si>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</si>
  <si>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</si>
  <si>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</si>
  <si>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</si>
  <si>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</si>
  <si>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</si>
  <si>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</si>
  <si>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</si>
  <si>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</si>
  <si>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</si>
  <si>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</si>
  <si>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</si>
  <si>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</si>
  <si>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</si>
  <si>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</si>
  <si>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</si>
  <si>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</si>
  <si>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</si>
  <si>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</si>
  <si>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</si>
  <si>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</si>
  <si>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</si>
  <si>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</si>
  <si>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</si>
  <si>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</si>
  <si>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</si>
  <si>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</si>
  <si>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</si>
  <si>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</si>
  <si>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</si>
  <si>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</si>
  <si>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</si>
  <si>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</si>
  <si>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</si>
  <si>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</si>
  <si>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</si>
  <si>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</si>
  <si>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</si>
  <si>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</si>
  <si>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</si>
  <si>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</si>
  <si>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</si>
  <si>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</si>
  <si>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</si>
  <si>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</si>
  <si>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</si>
  <si>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</si>
  <si>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</si>
  <si>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</si>
  <si>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</si>
  <si>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</si>
  <si>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</si>
  <si>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</si>
  <si>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</si>
  <si>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</si>
  <si>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</si>
  <si>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</si>
  <si>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</si>
  <si>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</si>
  <si>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</si>
  <si>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</si>
  <si>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</si>
  <si>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</si>
  <si>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</si>
  <si>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</si>
  <si>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</si>
  <si>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</si>
  <si>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</si>
  <si>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</si>
  <si>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</si>
  <si>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</si>
  <si>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</si>
  <si>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</si>
  <si>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</si>
  <si>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</si>
  <si>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</si>
  <si>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</si>
  <si>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</si>
  <si>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</si>
  <si>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</si>
  <si>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</si>
  <si>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</si>
  <si>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</si>
  <si>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</si>
  <si>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</si>
  <si>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</si>
  <si>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</si>
  <si>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</si>
  <si>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</si>
  <si>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</si>
  <si>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</si>
  <si>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</si>
  <si>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</si>
  <si>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</si>
  <si>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</si>
  <si>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</si>
  <si>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</si>
  <si>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</si>
  <si>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</si>
  <si>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</si>
  <si>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</si>
  <si>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</si>
  <si>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</si>
  <si>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</si>
  <si>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</si>
  <si>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</si>
  <si>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</si>
  <si>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</si>
  <si>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</si>
  <si>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</si>
  <si>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</si>
  <si>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</si>
  <si>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</si>
  <si>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</si>
  <si>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</si>
  <si>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</si>
  <si>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</si>
  <si>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</si>
  <si>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</si>
  <si>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</si>
  <si>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</si>
  <si>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</si>
  <si>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</si>
  <si>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</si>
  <si>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</si>
  <si>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</si>
  <si>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</si>
  <si>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</si>
  <si>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</si>
  <si>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</si>
  <si>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</si>
  <si>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</si>
  <si>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</si>
  <si>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</si>
  <si>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</si>
  <si>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</si>
  <si>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</si>
  <si>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</si>
  <si>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</si>
  <si>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</si>
  <si>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</si>
  <si>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</si>
  <si>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</si>
  <si>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</si>
  <si>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</si>
  <si>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</si>
  <si>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</si>
  <si>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</si>
  <si>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</si>
  <si>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</si>
  <si>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</si>
  <si>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</si>
  <si>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</si>
  <si>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</si>
  <si>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</si>
  <si>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</si>
  <si>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</si>
  <si>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</si>
  <si>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</si>
  <si>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</si>
  <si>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</si>
  <si>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</si>
  <si>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</si>
  <si>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</si>
  <si>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</si>
  <si>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</si>
  <si>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</si>
  <si>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</si>
  <si>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</si>
  <si>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</si>
  <si>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</si>
  <si>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</si>
  <si>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</si>
  <si>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</si>
  <si>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</si>
  <si>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</si>
  <si>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</si>
  <si>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</si>
  <si>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</si>
  <si>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</si>
  <si>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</si>
  <si>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</si>
  <si>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</si>
  <si>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</si>
  <si>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</si>
  <si>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</si>
  <si>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</si>
  <si>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</si>
  <si>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</si>
  <si>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</si>
  <si>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</si>
  <si>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</si>
  <si>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</si>
  <si>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</si>
  <si>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</si>
  <si>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</si>
  <si>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</si>
  <si>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</si>
  <si>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</si>
  <si>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</si>
  <si>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</si>
  <si>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</si>
  <si>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</si>
  <si>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</si>
  <si>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</si>
  <si>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</si>
  <si>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</si>
  <si>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</si>
  <si>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</si>
  <si>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</si>
  <si>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</si>
  <si>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</si>
  <si>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</si>
  <si>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</si>
  <si>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</si>
  <si>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</si>
  <si>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</si>
  <si>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</si>
  <si>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</si>
  <si>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</si>
  <si>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</si>
  <si>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</si>
  <si>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</si>
  <si>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</si>
  <si>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</si>
  <si>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</si>
  <si>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</si>
  <si>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</si>
  <si>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</si>
  <si>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</si>
  <si>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</si>
  <si>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</si>
  <si>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</si>
  <si>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</si>
  <si>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</si>
  <si>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</si>
  <si>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</si>
  <si>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</si>
  <si>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</si>
  <si>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</si>
  <si>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</si>
  <si>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</si>
  <si>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</si>
  <si>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</si>
  <si>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</si>
  <si>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</si>
  <si>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</si>
  <si>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</si>
  <si>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</si>
  <si>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</si>
  <si>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</si>
  <si>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</si>
  <si>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</si>
  <si>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</si>
  <si>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</si>
  <si>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</si>
  <si>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</si>
  <si>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</si>
  <si>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</si>
  <si>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</si>
  <si>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</si>
  <si>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</si>
  <si>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</si>
  <si>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</si>
  <si>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</si>
  <si>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</si>
  <si>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</si>
  <si>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</si>
  <si>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</si>
  <si>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</si>
  <si>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</si>
  <si>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</si>
  <si>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</si>
  <si>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</si>
  <si>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</si>
  <si>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</si>
  <si>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</si>
  <si>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</si>
  <si>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</si>
  <si>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</si>
  <si>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</si>
  <si>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</si>
  <si>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</si>
  <si>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</si>
  <si>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</si>
  <si>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</si>
  <si>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</si>
  <si>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</si>
  <si>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</si>
  <si>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</si>
  <si>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</si>
  <si>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</si>
  <si>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</si>
  <si>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</si>
  <si>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</si>
  <si>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</si>
  <si>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</si>
  <si>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</si>
  <si>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</si>
  <si>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</si>
  <si>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</si>
  <si>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</si>
  <si>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</si>
  <si>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</si>
  <si>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</si>
  <si>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</si>
  <si>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</si>
  <si>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</si>
  <si>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</si>
  <si>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</si>
  <si>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</si>
  <si>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</si>
  <si>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</si>
  <si>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</si>
  <si>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</si>
  <si>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</si>
  <si>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</si>
  <si>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</si>
  <si>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</si>
  <si>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</si>
  <si>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</si>
  <si>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</si>
  <si>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</si>
  <si>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</si>
  <si>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</si>
  <si>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</si>
  <si>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</si>
  <si>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</si>
  <si>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</si>
  <si>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</si>
  <si>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</si>
  <si>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</si>
  <si>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</si>
  <si>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</si>
  <si>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</si>
  <si>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</si>
  <si>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</si>
  <si>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</si>
  <si>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</si>
  <si>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</si>
  <si>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</si>
  <si>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</si>
  <si>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</si>
  <si>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</si>
  <si>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</si>
  <si>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</si>
  <si>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</si>
  <si>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</si>
  <si>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</si>
  <si>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</si>
  <si>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</si>
  <si>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</si>
  <si>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</si>
  <si>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</si>
  <si>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</si>
  <si>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</si>
  <si>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</si>
  <si>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</si>
  <si>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</si>
  <si>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</si>
  <si>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</si>
  <si>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</si>
  <si>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</si>
  <si>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</si>
  <si>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</si>
  <si>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</si>
  <si>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</si>
  <si>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</si>
  <si>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</si>
  <si>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</si>
  <si>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</si>
  <si>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</si>
  <si>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</si>
  <si>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</si>
  <si>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</si>
  <si>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</si>
  <si>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</si>
  <si>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</si>
  <si>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</si>
  <si>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</si>
  <si>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</si>
  <si>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</si>
  <si>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</si>
  <si>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</si>
  <si>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</si>
  <si>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</si>
  <si>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</si>
  <si>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</si>
  <si>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</si>
  <si>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</si>
  <si>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</si>
  <si>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</si>
  <si>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</si>
  <si>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</si>
  <si>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</si>
  <si>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</si>
  <si>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</si>
  <si>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</si>
  <si>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</si>
  <si>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</si>
  <si>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</si>
  <si>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</si>
  <si>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</si>
  <si>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</si>
  <si>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</si>
  <si>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</si>
  <si>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</si>
  <si>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</si>
  <si>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</si>
  <si>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</si>
  <si>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</si>
  <si>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</si>
  <si>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</si>
  <si>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</si>
  <si>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</si>
  <si>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</si>
  <si>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</si>
  <si>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</si>
  <si>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</si>
  <si>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</si>
  <si>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</si>
  <si>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</si>
  <si>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</si>
  <si>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</si>
  <si>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</si>
  <si>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</si>
  <si>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</si>
  <si>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</si>
  <si>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</si>
  <si>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</si>
  <si>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</si>
  <si>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</si>
  <si>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</si>
  <si>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</si>
  <si>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</si>
  <si>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</si>
  <si>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</si>
  <si>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</si>
  <si>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</si>
  <si>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</si>
  <si>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</si>
  <si>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</si>
  <si>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</si>
  <si>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</si>
  <si>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</si>
  <si>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</si>
  <si>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</si>
  <si>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</si>
  <si>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</si>
  <si>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</si>
  <si>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</si>
  <si>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</si>
  <si>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</si>
  <si>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</si>
  <si>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</si>
  <si>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</si>
  <si>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</si>
  <si>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</si>
  <si>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</si>
  <si>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</si>
  <si>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</si>
  <si>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</si>
  <si>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</si>
  <si>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</si>
  <si>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</si>
  <si>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</si>
  <si>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</si>
  <si>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</si>
  <si>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</si>
  <si>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</si>
  <si>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</si>
  <si>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</si>
  <si>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</si>
  <si>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</si>
  <si>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</si>
  <si>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</si>
  <si>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</si>
  <si>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</si>
  <si>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</si>
  <si>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</si>
  <si>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</si>
  <si>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</si>
  <si>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</si>
  <si>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</si>
  <si>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</si>
  <si>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</si>
  <si>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</si>
  <si>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</si>
  <si>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</si>
  <si>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</si>
  <si>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</si>
  <si>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</si>
  <si>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</si>
  <si>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</si>
  <si>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</si>
  <si>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</si>
  <si>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</si>
  <si>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</si>
  <si>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</si>
  <si>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</si>
  <si>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</si>
  <si>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</si>
  <si>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</si>
  <si>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</si>
  <si>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</si>
  <si>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</si>
  <si>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</si>
  <si>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</si>
  <si>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</si>
  <si>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</si>
  <si>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</si>
  <si>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</si>
  <si>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</si>
  <si>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</si>
  <si>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</si>
  <si>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</si>
  <si>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</si>
  <si>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</si>
  <si>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</si>
  <si>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</si>
  <si>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</si>
  <si>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</si>
  <si>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</si>
  <si>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</si>
  <si>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</si>
  <si>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</si>
  <si>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</si>
  <si>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</si>
  <si>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</si>
  <si>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</si>
  <si>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</si>
  <si>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</si>
  <si>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</si>
  <si>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</si>
  <si>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</si>
  <si>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</si>
  <si>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</si>
  <si>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</si>
  <si>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</si>
  <si>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</si>
  <si>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</si>
  <si>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</si>
  <si>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</si>
  <si>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</si>
  <si>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</si>
  <si>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</si>
  <si>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</si>
  <si>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</si>
  <si>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</si>
  <si>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</si>
  <si>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</si>
  <si>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</si>
  <si>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</si>
  <si>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</si>
  <si>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</si>
  <si>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</si>
  <si>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</si>
  <si>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</si>
  <si>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</si>
  <si>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</si>
  <si>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</si>
  <si>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</si>
  <si>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</si>
  <si>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</si>
  <si>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</si>
  <si>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</si>
  <si>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</si>
  <si>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</si>
  <si>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</si>
  <si>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</si>
  <si>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</si>
  <si>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</si>
  <si>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</si>
  <si>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</si>
  <si>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</si>
  <si>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</si>
  <si>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</si>
  <si>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</si>
  <si>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</si>
  <si>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</si>
  <si>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</si>
  <si>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</si>
  <si>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</si>
  <si>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</si>
  <si>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</si>
  <si>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</si>
  <si>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</si>
  <si>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</si>
  <si>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</si>
  <si>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</si>
  <si>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</si>
  <si>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</si>
  <si>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</si>
  <si>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</si>
  <si>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</si>
  <si>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</si>
  <si>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</si>
  <si>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</si>
  <si>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</si>
  <si>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</si>
  <si>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</si>
  <si>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</si>
  <si>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</si>
  <si>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</si>
  <si>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</si>
  <si>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</si>
  <si>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</si>
  <si>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</si>
  <si>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</si>
  <si>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</si>
  <si>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</si>
  <si>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</si>
  <si>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</si>
  <si>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</si>
  <si>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</si>
  <si>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</si>
  <si>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</si>
  <si>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</si>
  <si>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</si>
  <si>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</si>
  <si>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</si>
  <si>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</si>
  <si>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</si>
  <si>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</si>
  <si>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</si>
  <si>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</si>
  <si>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</si>
  <si>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</si>
  <si>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</si>
  <si>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</si>
  <si>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</si>
  <si>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</si>
  <si>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</si>
  <si>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</si>
  <si>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</si>
  <si>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</si>
  <si>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</si>
  <si>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</si>
  <si>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</si>
  <si>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</si>
  <si>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</si>
  <si>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</si>
  <si>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</si>
  <si>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</si>
  <si>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</si>
  <si>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</si>
  <si>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</si>
  <si>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</si>
  <si>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</si>
  <si>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</si>
  <si>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</si>
  <si>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</si>
  <si>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</si>
  <si>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</si>
  <si>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</si>
  <si>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</si>
  <si>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</si>
  <si>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</si>
  <si>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</si>
  <si>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</si>
  <si>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</si>
  <si>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</si>
  <si>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</si>
  <si>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</si>
  <si>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</si>
  <si>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</si>
  <si>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</si>
  <si>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</si>
  <si>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</si>
  <si>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</si>
  <si>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</si>
  <si>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</si>
  <si>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</si>
  <si>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</si>
  <si>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</si>
  <si>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</si>
  <si>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</si>
  <si>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</si>
  <si>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</si>
  <si>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</si>
  <si>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</si>
  <si>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</si>
  <si>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</si>
  <si>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</si>
  <si>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</si>
  <si>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</si>
  <si>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</si>
  <si>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</si>
  <si>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</si>
  <si>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</si>
  <si>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</si>
  <si>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</si>
  <si>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</si>
  <si>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</si>
  <si>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</si>
  <si>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</si>
  <si>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</si>
  <si>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</si>
  <si>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</si>
  <si>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</si>
  <si>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</si>
  <si>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</si>
  <si>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</si>
  <si>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</si>
  <si>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</si>
  <si>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</si>
  <si>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</si>
  <si>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</si>
  <si>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</si>
  <si>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</si>
  <si>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</si>
  <si>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</si>
  <si>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</si>
  <si>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</si>
  <si>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</si>
  <si>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</si>
  <si>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</si>
  <si>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</si>
  <si>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</si>
  <si>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</si>
  <si>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</si>
  <si>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</si>
  <si>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</si>
  <si>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</si>
  <si>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</si>
  <si>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</si>
  <si>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</si>
  <si>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</si>
  <si>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</si>
  <si>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</si>
  <si>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</si>
  <si>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</si>
  <si>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</si>
  <si>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</si>
  <si>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</si>
  <si>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</si>
  <si>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</si>
  <si>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</si>
  <si>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</si>
  <si>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</si>
  <si>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</si>
  <si>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</si>
  <si>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</si>
  <si>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</si>
  <si>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</si>
  <si>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</si>
  <si>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</si>
  <si>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</si>
  <si>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</si>
  <si>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</si>
  <si>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</si>
  <si>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</si>
  <si>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</si>
  <si>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</si>
  <si>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</si>
  <si>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</si>
  <si>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</si>
  <si>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</si>
  <si>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</si>
  <si>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</si>
  <si>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</si>
  <si>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</si>
  <si>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</si>
  <si>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</si>
  <si>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</si>
  <si>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</si>
  <si>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</si>
  <si>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</si>
  <si>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</si>
  <si>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</si>
  <si>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</si>
  <si>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</si>
  <si>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</si>
  <si>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</si>
  <si>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</si>
  <si>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</si>
  <si>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</si>
  <si>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</si>
  <si>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</si>
  <si>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</si>
  <si>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</si>
  <si>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</si>
  <si>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</si>
  <si>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</si>
  <si>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</si>
  <si>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</si>
  <si>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</si>
  <si>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</si>
  <si>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</si>
  <si>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</si>
  <si>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</si>
  <si>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</si>
  <si>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</si>
  <si>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</si>
  <si>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</si>
  <si>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</si>
  <si>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</si>
  <si>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</si>
  <si>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</si>
  <si>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</si>
  <si>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</si>
  <si>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</si>
  <si>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</si>
  <si>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</si>
  <si>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</si>
  <si>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</si>
  <si>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</si>
  <si>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</si>
  <si>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</si>
  <si>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</si>
  <si>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</si>
  <si>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</si>
  <si>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</si>
  <si>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</si>
  <si>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</si>
  <si>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</si>
  <si>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</si>
  <si>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</si>
  <si>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</si>
  <si>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</si>
  <si>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</si>
  <si>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</si>
  <si>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</si>
  <si>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</si>
  <si>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</si>
  <si>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</si>
  <si>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</si>
  <si>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</si>
  <si>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</si>
  <si>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</si>
  <si>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</si>
  <si>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</si>
  <si>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</si>
  <si>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</si>
  <si>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</si>
  <si>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</si>
  <si>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</si>
  <si>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</si>
  <si>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</si>
  <si>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</si>
  <si>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</si>
  <si>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</si>
  <si>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</si>
  <si>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</si>
  <si>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</si>
  <si>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</si>
  <si>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</si>
  <si>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</si>
  <si>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</si>
  <si>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</si>
  <si>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</si>
  <si>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</si>
  <si>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</si>
  <si>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</si>
  <si>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</si>
  <si>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</si>
  <si>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</si>
  <si>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</si>
  <si>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</si>
  <si>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</si>
  <si>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</si>
  <si>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</si>
  <si>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</si>
  <si>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</si>
  <si>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</si>
  <si>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</si>
  <si>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</si>
  <si>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</si>
  <si>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</si>
  <si>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</si>
  <si>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</si>
  <si>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</si>
  <si>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</si>
  <si>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</si>
  <si>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</si>
  <si>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</si>
  <si>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</si>
  <si>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</si>
  <si>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</si>
  <si>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</si>
  <si>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</si>
  <si>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</si>
  <si>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</si>
  <si>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</si>
  <si>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</si>
  <si>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</si>
  <si>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</si>
  <si>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</si>
  <si>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</si>
  <si>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</si>
  <si>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</si>
  <si>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</si>
  <si>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</si>
  <si>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</si>
  <si>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</si>
  <si>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</si>
  <si>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</si>
  <si>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</si>
  <si>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</si>
  <si>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</si>
  <si>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</si>
  <si>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</si>
  <si>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</si>
  <si>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</si>
  <si>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</si>
  <si>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</si>
  <si>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</si>
  <si>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</si>
  <si>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</si>
  <si>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</si>
  <si>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</si>
  <si>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</si>
  <si>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</si>
  <si>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</si>
  <si>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</si>
  <si>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</si>
  <si>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</si>
  <si>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</si>
  <si>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</si>
  <si>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</si>
  <si>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</si>
  <si>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</si>
  <si>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</si>
  <si>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</si>
  <si>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</si>
  <si>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</si>
  <si>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</si>
  <si>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</si>
  <si>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</si>
  <si>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</si>
  <si>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</si>
  <si>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</si>
  <si>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</si>
  <si>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</si>
  <si>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</si>
  <si>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</si>
  <si>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</si>
  <si>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</si>
  <si>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</si>
  <si>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</si>
  <si>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</si>
  <si>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</si>
  <si>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</si>
  <si>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</si>
  <si>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</si>
  <si>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</si>
  <si>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</si>
  <si>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</si>
  <si>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</si>
  <si>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</si>
  <si>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</si>
  <si>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</si>
  <si>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</si>
  <si>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</si>
  <si>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</si>
  <si>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</si>
  <si>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</si>
  <si>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</si>
  <si>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</si>
  <si>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</si>
  <si>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</si>
  <si>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</si>
  <si>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</si>
  <si>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</si>
  <si>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</si>
  <si>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</si>
  <si>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</si>
  <si>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</si>
  <si>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</si>
  <si>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</si>
  <si>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</si>
  <si>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</si>
  <si>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</si>
  <si>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</si>
  <si>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</si>
  <si>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</si>
  <si>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</si>
  <si>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</si>
  <si>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</si>
  <si>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</si>
  <si>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</si>
  <si>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</si>
  <si>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</si>
  <si>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</si>
  <si>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</si>
  <si>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</si>
  <si>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</si>
  <si>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</si>
  <si>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</si>
  <si>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</si>
  <si>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</si>
  <si>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</si>
  <si>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</si>
  <si>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</si>
  <si>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</si>
  <si>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</si>
  <si>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</si>
  <si>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</si>
  <si>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</si>
  <si>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</si>
  <si>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</si>
  <si>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</si>
  <si>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</si>
  <si>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</si>
  <si>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</si>
  <si>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</si>
  <si>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</si>
  <si>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</si>
  <si>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</si>
  <si>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</si>
  <si>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</si>
  <si>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</si>
  <si>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</si>
  <si>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</si>
  <si>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</si>
  <si>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</si>
  <si>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</si>
  <si>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</si>
  <si>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</si>
  <si>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</si>
  <si>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</si>
  <si>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</si>
  <si>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</si>
  <si>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</si>
  <si>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</si>
  <si>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</si>
  <si>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</si>
  <si>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</si>
  <si>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</si>
  <si>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</si>
  <si>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</si>
  <si>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</si>
  <si>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</si>
  <si>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</si>
  <si>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</si>
  <si>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</si>
  <si>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</si>
  <si>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</si>
  <si>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</si>
  <si>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</si>
  <si>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</si>
  <si>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</si>
  <si>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</si>
  <si>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</si>
  <si>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</si>
  <si>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</si>
  <si>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</si>
  <si>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</si>
  <si>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</si>
  <si>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</si>
  <si>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</si>
  <si>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</si>
  <si>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</si>
  <si>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</si>
  <si>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</si>
  <si>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</si>
  <si>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</si>
  <si>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</si>
  <si>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</si>
  <si>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</si>
  <si>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</si>
  <si>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</si>
  <si>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</si>
  <si>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</si>
  <si>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</si>
  <si>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</si>
  <si>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</si>
  <si>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</si>
  <si>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</si>
  <si>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</si>
  <si>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</si>
  <si>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</si>
  <si>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</si>
  <si>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</si>
  <si>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</si>
  <si>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</si>
  <si>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</si>
  <si>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</si>
  <si>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</si>
  <si>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</si>
  <si>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</si>
  <si>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</si>
  <si>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</si>
  <si>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</si>
  <si>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</si>
  <si>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</si>
  <si>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</si>
  <si>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</si>
  <si>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</si>
  <si>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</si>
  <si>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</si>
  <si>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</si>
  <si>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</si>
  <si>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</si>
  <si>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</si>
  <si>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</si>
  <si>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</si>
  <si>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</si>
  <si>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</si>
  <si>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</si>
  <si>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</si>
  <si>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</si>
  <si>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</si>
  <si>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</si>
  <si>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</si>
  <si>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</si>
  <si>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</si>
  <si>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</si>
  <si>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</si>
  <si>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</si>
  <si>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</si>
  <si>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</si>
  <si>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</si>
  <si>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</si>
  <si>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</si>
  <si>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</si>
  <si>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</si>
  <si>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</si>
  <si>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</si>
  <si>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</si>
  <si>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</si>
  <si>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</si>
  <si>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</si>
  <si>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</si>
  <si>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</si>
  <si>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</si>
  <si>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</si>
  <si>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</si>
  <si>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</si>
  <si>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</si>
  <si>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</si>
  <si>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</si>
  <si>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</si>
  <si>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</si>
  <si>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</si>
  <si>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</si>
  <si>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</si>
  <si>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</si>
  <si>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</si>
  <si>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</si>
  <si>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</si>
  <si>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</si>
  <si>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</si>
  <si>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</si>
  <si>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</si>
  <si>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</si>
  <si>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</si>
  <si>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</si>
  <si>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</si>
  <si>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</si>
  <si>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</si>
  <si>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</si>
  <si>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</si>
  <si>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</si>
  <si>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</si>
  <si>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</si>
  <si>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</si>
  <si>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</si>
  <si>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</si>
  <si>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</si>
  <si>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</si>
  <si>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</si>
  <si>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</si>
  <si>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</si>
  <si>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</si>
  <si>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</si>
  <si>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</si>
  <si>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</si>
  <si>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</si>
  <si>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</si>
  <si>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</si>
  <si>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</si>
  <si>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</si>
  <si>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</si>
  <si>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</si>
  <si>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</si>
  <si>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</si>
  <si>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</si>
  <si>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</si>
  <si>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</si>
  <si>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</si>
  <si>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</si>
  <si>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</si>
  <si>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</si>
  <si>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</si>
  <si>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</si>
  <si>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</si>
  <si>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</si>
  <si>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</si>
  <si>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</si>
  <si>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</si>
  <si>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</si>
  <si>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</si>
  <si>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</si>
  <si>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</si>
  <si>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</si>
  <si>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</si>
  <si>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</si>
  <si>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</si>
  <si>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</si>
  <si>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</si>
  <si>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</si>
  <si>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</si>
  <si>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</si>
  <si>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</si>
  <si>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</si>
  <si>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</si>
  <si>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</si>
  <si>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</si>
  <si>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</si>
  <si>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</si>
  <si>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</si>
  <si>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</si>
  <si>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</si>
  <si>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</si>
  <si>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</si>
  <si>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</si>
  <si>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</si>
  <si>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</si>
  <si>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</si>
  <si>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</si>
  <si>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</si>
  <si>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</si>
  <si>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</si>
  <si>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</si>
  <si>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</si>
  <si>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</si>
  <si>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</si>
  <si>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</si>
  <si>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</si>
  <si>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</si>
  <si>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</si>
  <si>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</si>
  <si>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</si>
  <si>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</si>
  <si>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</si>
  <si>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</si>
  <si>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</si>
  <si>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</si>
  <si>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</si>
  <si>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</si>
  <si>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</si>
  <si>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</si>
  <si>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</si>
  <si>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</si>
  <si>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</si>
  <si>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</si>
  <si>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</si>
  <si>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</si>
  <si>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</si>
  <si>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</si>
  <si>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</si>
  <si>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</si>
  <si>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</si>
  <si>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</si>
  <si>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</si>
  <si>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</si>
  <si>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</si>
  <si>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</si>
  <si>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</si>
  <si>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</si>
  <si>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</si>
  <si>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</si>
  <si>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</si>
  <si>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</si>
  <si>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</si>
  <si>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</si>
  <si>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</si>
  <si>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</si>
  <si>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</si>
  <si>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</si>
  <si>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</si>
  <si>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</si>
  <si>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</si>
  <si>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</si>
  <si>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</si>
  <si>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</si>
  <si>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</si>
  <si>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</si>
  <si>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</si>
  <si>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</si>
  <si>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</si>
  <si>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</si>
  <si>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</si>
  <si>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</si>
  <si>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</si>
  <si>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</si>
  <si>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</si>
  <si>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</si>
  <si>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</si>
  <si>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</si>
  <si>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</si>
  <si>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</si>
  <si>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</si>
  <si>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</si>
  <si>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</si>
  <si>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</si>
  <si>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</si>
  <si>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</si>
  <si>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</si>
  <si>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</si>
  <si>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</si>
  <si>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</si>
  <si>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</si>
  <si>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</si>
  <si>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</si>
  <si>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</si>
  <si>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</si>
  <si>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</si>
  <si>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</si>
  <si>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</si>
  <si>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</si>
  <si>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</si>
  <si>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</si>
  <si>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</si>
  <si>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</si>
  <si>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</si>
  <si>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</si>
  <si>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</si>
  <si>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</si>
  <si>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</si>
  <si>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</si>
  <si>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</si>
  <si>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</si>
  <si>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</si>
  <si>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</si>
  <si>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</si>
  <si>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</si>
  <si>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</si>
  <si>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</si>
  <si>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</si>
  <si>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</si>
  <si>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</si>
  <si>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</si>
  <si>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</si>
  <si>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</si>
  <si>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</si>
  <si>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</si>
  <si>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</si>
  <si>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</si>
  <si>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</si>
  <si>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</si>
  <si>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</si>
  <si>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</si>
  <si>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</si>
  <si>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</si>
  <si>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</si>
  <si>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</si>
  <si>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</si>
  <si>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</si>
  <si>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</si>
  <si>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</si>
  <si>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</si>
  <si>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</si>
  <si>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</si>
  <si>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</si>
  <si>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</si>
  <si>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</si>
  <si>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</si>
  <si>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</si>
  <si>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</si>
  <si>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</si>
  <si>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</si>
  <si>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</si>
  <si>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</si>
  <si>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</si>
  <si>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</si>
  <si>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</si>
  <si>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</si>
  <si>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</si>
  <si>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</si>
  <si>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</si>
  <si>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</si>
  <si>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</si>
  <si>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</si>
  <si>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</si>
  <si>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</si>
  <si>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</si>
  <si>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</si>
  <si>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</si>
  <si>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</si>
  <si>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</si>
  <si>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</si>
  <si>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</si>
  <si>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</si>
  <si>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</si>
  <si>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</si>
  <si>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</si>
  <si>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</si>
  <si>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</si>
  <si>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</si>
  <si>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</si>
  <si>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</si>
  <si>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</si>
  <si>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</si>
  <si>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</si>
  <si>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</si>
  <si>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</si>
  <si>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</si>
  <si>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</si>
  <si>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</si>
  <si>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</si>
  <si>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</si>
  <si>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</si>
  <si>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</si>
  <si>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</si>
  <si>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</si>
  <si>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</si>
  <si>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</si>
  <si>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</si>
  <si>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</si>
  <si>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</si>
  <si>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</si>
  <si>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</si>
  <si>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</si>
  <si>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</si>
  <si>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</si>
  <si>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</si>
  <si>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</si>
  <si>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</si>
  <si>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</si>
  <si>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</si>
  <si>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</si>
  <si>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</si>
  <si>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</si>
  <si>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</si>
  <si>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</si>
  <si>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</si>
  <si>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</si>
  <si>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</si>
  <si>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</si>
  <si>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</si>
  <si>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</si>
  <si>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</si>
  <si>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</si>
  <si>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</si>
  <si>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</si>
  <si>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</si>
  <si>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</si>
  <si>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</si>
  <si>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</si>
  <si>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</si>
  <si>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</si>
  <si>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</si>
  <si>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</si>
  <si>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</si>
  <si>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</si>
  <si>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</si>
  <si>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</si>
  <si>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</si>
  <si>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</si>
  <si>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</si>
  <si>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</si>
  <si>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</si>
  <si>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</si>
  <si>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</si>
  <si>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</si>
  <si>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</si>
  <si>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</si>
  <si>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</si>
  <si>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</si>
  <si>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</si>
  <si>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</si>
  <si>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</si>
  <si>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</si>
  <si>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</si>
  <si>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</si>
  <si>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</si>
  <si>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</si>
  <si>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</si>
  <si>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</si>
  <si>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</si>
  <si>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</si>
  <si>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</si>
  <si>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</si>
  <si>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</si>
  <si>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</si>
  <si>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</si>
  <si>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</si>
  <si>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</si>
  <si>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</si>
  <si>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</si>
  <si>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</si>
  <si>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</si>
  <si>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</si>
  <si>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</si>
  <si>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</si>
  <si>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</si>
  <si>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</si>
  <si>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</si>
  <si>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</si>
  <si>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</si>
  <si>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</si>
  <si>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</si>
  <si>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</si>
  <si>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</si>
  <si>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</si>
  <si>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</si>
  <si>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</si>
  <si>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</si>
  <si>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</si>
  <si>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</si>
  <si>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</si>
  <si>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</si>
  <si>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</si>
  <si>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</si>
  <si>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</si>
  <si>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</si>
  <si>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</si>
  <si>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</si>
  <si>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</si>
  <si>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</si>
  <si>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</si>
  <si>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</si>
  <si>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</si>
  <si>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</si>
  <si>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</si>
  <si>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</si>
  <si>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</si>
  <si>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</si>
  <si>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</si>
  <si>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</si>
  <si>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</si>
  <si>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</si>
  <si>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</si>
  <si>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</si>
  <si>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</si>
  <si>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</si>
  <si>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</si>
  <si>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</si>
  <si>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</si>
  <si>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</si>
  <si>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</si>
  <si>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</si>
  <si>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</si>
  <si>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</si>
  <si>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</si>
  <si>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</si>
  <si>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</si>
  <si>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</si>
  <si>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</si>
  <si>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</si>
  <si>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</si>
  <si>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</si>
  <si>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</si>
  <si>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</si>
  <si>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</si>
  <si>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</si>
  <si>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</si>
  <si>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</si>
  <si>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</si>
  <si>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</si>
  <si>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</si>
  <si>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</si>
  <si>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</si>
  <si>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</si>
  <si>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</si>
  <si>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</si>
  <si>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</si>
  <si>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</si>
  <si>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</si>
  <si>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</si>
  <si>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</si>
  <si>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</si>
  <si>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</si>
  <si>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</si>
  <si>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</si>
  <si>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</si>
  <si>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</si>
  <si>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</si>
  <si>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</si>
  <si>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</si>
  <si>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</si>
  <si>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</si>
  <si>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</si>
  <si>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</si>
  <si>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</si>
  <si>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</si>
  <si>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</si>
  <si>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</si>
  <si>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</si>
  <si>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</si>
  <si>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</si>
  <si>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</si>
  <si>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</si>
  <si>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</si>
  <si>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</si>
  <si>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</si>
  <si>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</si>
  <si>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</si>
  <si>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</si>
  <si>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</si>
  <si>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</si>
  <si>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</si>
  <si>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</si>
  <si>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</si>
  <si>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</si>
  <si>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</si>
  <si>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</si>
  <si>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</si>
  <si>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</si>
  <si>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</si>
  <si>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</si>
  <si>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</si>
  <si>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</si>
  <si>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</si>
  <si>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</si>
  <si>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</si>
  <si>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</si>
  <si>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</si>
  <si>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</si>
  <si>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</si>
  <si>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</si>
  <si>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</si>
  <si>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</si>
  <si>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</si>
  <si>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</si>
  <si>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</si>
  <si>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</si>
  <si>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</si>
  <si>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</si>
  <si>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</si>
  <si>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</si>
  <si>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</si>
  <si>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</si>
  <si>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</si>
  <si>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</si>
  <si>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</si>
  <si>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</si>
  <si>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</si>
  <si>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</si>
  <si>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</si>
  <si>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</si>
  <si>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</si>
  <si>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</si>
  <si>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</si>
  <si>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</si>
  <si>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</si>
  <si>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</si>
  <si>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</si>
  <si>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</si>
  <si>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</si>
  <si>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</si>
  <si>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</si>
  <si>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</si>
  <si>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</si>
  <si>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</si>
  <si>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</si>
  <si>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</si>
  <si>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</si>
  <si>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</si>
  <si>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</si>
  <si>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</si>
  <si>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</si>
  <si>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</si>
  <si>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</si>
  <si>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</si>
  <si>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</si>
  <si>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</si>
  <si>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</si>
  <si>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</si>
  <si>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</si>
  <si>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</si>
  <si>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</si>
  <si>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</si>
  <si>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</si>
  <si>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</si>
  <si>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</si>
  <si>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</si>
  <si>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</si>
  <si>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</si>
  <si>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</si>
  <si>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</si>
  <si>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</si>
  <si>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</si>
  <si>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</si>
  <si>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</si>
  <si>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</si>
  <si>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</si>
  <si>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</si>
  <si>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</si>
  <si>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</si>
  <si>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</si>
  <si>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</si>
  <si>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</si>
  <si>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</si>
  <si>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</si>
  <si>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</si>
  <si>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</si>
  <si>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</si>
  <si>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</si>
  <si>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</si>
  <si>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</si>
  <si>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</si>
  <si>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</si>
  <si>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</si>
  <si>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</si>
  <si>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</si>
  <si>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</si>
  <si>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</si>
  <si>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</si>
  <si>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</si>
  <si>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</si>
  <si>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</si>
  <si>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</si>
  <si>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</si>
  <si>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</si>
  <si>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</si>
  <si>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</si>
  <si>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</si>
  <si>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</si>
  <si>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</si>
  <si>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</si>
  <si>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</si>
  <si>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</si>
  <si>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</si>
  <si>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</si>
  <si>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</si>
  <si>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</si>
  <si>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</si>
  <si>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</si>
  <si>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</si>
  <si>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</si>
  <si>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</si>
  <si>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</si>
  <si>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</si>
  <si>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</si>
  <si>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</si>
  <si>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</si>
  <si>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</si>
  <si>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</si>
  <si>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</si>
  <si>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</si>
  <si>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</si>
  <si>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</si>
  <si>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</si>
  <si>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</si>
  <si>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</si>
  <si>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</si>
  <si>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</si>
  <si>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</si>
  <si>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</si>
  <si>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</si>
  <si>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</si>
  <si>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</si>
  <si>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</si>
  <si>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</si>
  <si>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</si>
  <si>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</si>
  <si>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</si>
  <si>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</si>
  <si>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</si>
  <si>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</si>
  <si>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</si>
  <si>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</si>
  <si>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</si>
  <si>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</si>
  <si>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</si>
  <si>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</si>
  <si>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</si>
  <si>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</si>
  <si>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</si>
  <si>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</si>
  <si>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</si>
  <si>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</si>
  <si>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</si>
  <si>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</si>
  <si>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</si>
  <si>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</si>
  <si>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</si>
  <si>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</si>
  <si>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</si>
  <si>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</si>
  <si>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</si>
  <si>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</si>
  <si>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</si>
  <si>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</si>
  <si>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</si>
  <si>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</si>
  <si>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</si>
  <si>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</si>
  <si>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</si>
  <si>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</si>
  <si>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</si>
  <si>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</si>
  <si>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</si>
  <si>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</si>
  <si>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</si>
  <si>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</si>
  <si>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</si>
  <si>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</si>
  <si>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</si>
  <si>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</si>
  <si>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</si>
  <si>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</si>
  <si>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</si>
  <si>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</si>
  <si>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</si>
  <si>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</si>
  <si>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</si>
  <si>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</si>
  <si>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</si>
  <si>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</si>
  <si>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</si>
  <si>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</si>
  <si>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</si>
  <si>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</si>
  <si>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</si>
  <si>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</si>
  <si>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</si>
  <si>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</si>
  <si>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</si>
  <si>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</si>
  <si>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</si>
  <si>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</si>
  <si>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</si>
  <si>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</si>
  <si>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</si>
  <si>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</si>
  <si>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</si>
  <si>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</si>
  <si>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</si>
  <si>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</si>
  <si>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</si>
  <si>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</si>
  <si>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</si>
  <si>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</si>
  <si>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</si>
  <si>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</si>
  <si>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</si>
  <si>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</si>
  <si>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</si>
  <si>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</si>
  <si>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</si>
  <si>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</si>
  <si>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</si>
  <si>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</si>
  <si>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</si>
  <si>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</si>
  <si>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</si>
  <si>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</si>
  <si>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</si>
  <si>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</si>
  <si>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</si>
  <si>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</si>
  <si>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</si>
  <si>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</si>
  <si>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</si>
  <si>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</si>
  <si>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</si>
  <si>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</si>
  <si>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</si>
  <si>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</si>
  <si>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</si>
  <si>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</si>
  <si>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</si>
  <si>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</si>
  <si>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</si>
  <si>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</si>
  <si>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</si>
  <si>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</si>
  <si>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</si>
  <si>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</si>
  <si>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</si>
  <si>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</si>
  <si>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</si>
  <si>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</si>
  <si>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</si>
  <si>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</si>
  <si>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</si>
  <si>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</si>
  <si>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</si>
  <si>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</si>
  <si>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</si>
  <si>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</si>
  <si>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</si>
  <si>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</si>
  <si>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</si>
  <si>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</si>
  <si>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</si>
  <si>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</si>
  <si>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</si>
  <si>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</si>
  <si>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</si>
  <si>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</si>
  <si>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</si>
  <si>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</si>
  <si>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</si>
  <si>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</si>
  <si>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</si>
  <si>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</si>
  <si>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</si>
  <si>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</si>
  <si>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</si>
  <si>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</si>
  <si>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</si>
  <si>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</si>
  <si>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</si>
  <si>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</si>
  <si>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</si>
  <si>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</si>
  <si>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</si>
  <si>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</si>
  <si>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</si>
  <si>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</si>
  <si>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</si>
  <si>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</si>
  <si>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</si>
  <si>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</si>
  <si>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</si>
  <si>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</si>
  <si>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</si>
  <si>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</si>
  <si>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</si>
  <si>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</si>
  <si>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</si>
  <si>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</si>
  <si>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</si>
  <si>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</si>
  <si>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</si>
  <si>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</si>
  <si>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</si>
  <si>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</si>
  <si>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</si>
  <si>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</si>
  <si>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</si>
  <si>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</si>
  <si>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</si>
  <si>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</si>
  <si>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</si>
  <si>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</si>
  <si>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</si>
  <si>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</si>
  <si>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</si>
  <si>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</si>
  <si>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</si>
  <si>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</si>
  <si>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</si>
  <si>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</si>
  <si>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</si>
  <si>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</si>
  <si>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</si>
  <si>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</si>
  <si>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</si>
  <si>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</si>
  <si>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</si>
  <si>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</si>
  <si>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</si>
  <si>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</si>
  <si>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</si>
  <si>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</si>
  <si>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</si>
  <si>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</si>
  <si>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</si>
  <si>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</si>
  <si>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</si>
  <si>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</si>
  <si>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</si>
  <si>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</si>
  <si>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</si>
  <si>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</si>
  <si>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</si>
  <si>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</si>
  <si>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</si>
  <si>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</si>
  <si>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</si>
  <si>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</si>
  <si>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</si>
  <si>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</si>
  <si>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</si>
  <si>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</si>
  <si>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</si>
  <si>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</si>
  <si>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</si>
  <si>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</si>
  <si>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</si>
  <si>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</si>
  <si>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</si>
  <si>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</si>
  <si>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</si>
  <si>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</si>
  <si>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</si>
  <si>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</si>
  <si>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</si>
  <si>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</si>
  <si>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</si>
  <si>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</si>
  <si>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</si>
  <si>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</si>
  <si>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</si>
  <si>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</si>
  <si>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</si>
  <si>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</si>
  <si>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</si>
  <si>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</si>
  <si>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</si>
  <si>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</si>
  <si>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</si>
  <si>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</si>
  <si>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</si>
  <si>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</si>
  <si>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</si>
  <si>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</si>
  <si>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</si>
  <si>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</si>
  <si>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</si>
  <si>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</si>
  <si>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</si>
  <si>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</si>
  <si>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</si>
  <si>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</si>
  <si>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</si>
  <si>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</si>
  <si>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</si>
  <si>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</si>
  <si>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</si>
  <si>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</si>
  <si>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</si>
  <si>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</si>
  <si>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</si>
  <si>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</si>
  <si>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</si>
  <si>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</si>
  <si>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</si>
  <si>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</si>
  <si>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</si>
  <si>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</si>
  <si>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</si>
  <si>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</si>
  <si>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</si>
  <si>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</si>
  <si>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</si>
  <si>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</si>
  <si>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</si>
  <si>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</si>
  <si>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</si>
  <si>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</si>
  <si>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</si>
  <si>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</si>
  <si>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</si>
  <si>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</si>
  <si>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</si>
  <si>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</si>
  <si>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</si>
  <si>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</si>
  <si>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</si>
  <si>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</si>
  <si>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</si>
  <si>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</si>
  <si>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</si>
  <si>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</si>
  <si>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</si>
  <si>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</si>
  <si>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</si>
  <si>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</si>
  <si>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</si>
  <si>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</si>
  <si>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</si>
  <si>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</si>
  <si>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</si>
  <si>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</si>
  <si>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</si>
  <si>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</si>
  <si>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</si>
  <si>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</si>
  <si>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</si>
  <si>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</si>
  <si>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</si>
  <si>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</si>
  <si>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</si>
  <si>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</si>
  <si>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</si>
  <si>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</si>
  <si>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</si>
  <si>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</si>
  <si>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</si>
  <si>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</si>
  <si>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</si>
  <si>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</si>
  <si>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</si>
  <si>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</si>
  <si>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</si>
  <si>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</si>
  <si>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</si>
  <si>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</si>
  <si>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</si>
  <si>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</si>
  <si>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</si>
  <si>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</si>
  <si>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</si>
  <si>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</si>
  <si>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</si>
  <si>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</si>
  <si>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</si>
  <si>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</si>
  <si>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</si>
  <si>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</si>
  <si>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</si>
  <si>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</si>
  <si>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</si>
  <si>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</si>
  <si>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</si>
  <si>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</si>
  <si>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</si>
  <si>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</si>
  <si>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</si>
  <si>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</si>
  <si>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</si>
  <si>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</si>
  <si>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</si>
  <si>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</si>
  <si>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</si>
  <si>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</si>
  <si>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</si>
  <si>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</si>
  <si>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</si>
  <si>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</si>
  <si>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</si>
  <si>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</si>
  <si>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</si>
  <si>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</si>
  <si>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</si>
  <si>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</si>
  <si>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</si>
  <si>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</si>
  <si>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</si>
  <si>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</si>
  <si>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</si>
  <si>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</si>
  <si>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</si>
  <si>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</si>
  <si>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</si>
  <si>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</si>
  <si>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</si>
  <si>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</si>
  <si>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</si>
  <si>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</si>
  <si>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</si>
  <si>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</si>
  <si>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</si>
  <si>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</si>
  <si>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</si>
  <si>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</si>
  <si>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</si>
  <si>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</si>
  <si>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</si>
  <si>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</si>
  <si>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</si>
  <si>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</si>
  <si>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</si>
  <si>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</si>
  <si>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</si>
  <si>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</si>
  <si>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</si>
  <si>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</si>
  <si>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</si>
  <si>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</si>
  <si>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</si>
  <si>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</si>
  <si>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</si>
  <si>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</si>
  <si>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</si>
  <si>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</si>
  <si>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</si>
  <si>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</si>
  <si>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</si>
  <si>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</si>
  <si>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</si>
  <si>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</si>
  <si>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</si>
  <si>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</si>
  <si>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</si>
  <si>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</si>
  <si>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</si>
  <si>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</si>
  <si>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</si>
  <si>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</si>
  <si>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</si>
  <si>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</si>
  <si>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</si>
  <si>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</si>
  <si>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</si>
  <si>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</si>
  <si>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</si>
  <si>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</si>
  <si>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</si>
  <si>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</si>
  <si>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</si>
  <si>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</si>
  <si>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</si>
  <si>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</si>
  <si>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</si>
  <si>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</si>
  <si>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</si>
  <si>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</si>
  <si>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</si>
  <si>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</si>
  <si>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</si>
  <si>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</si>
  <si>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</si>
  <si>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</si>
  <si>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</si>
  <si>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</si>
  <si>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</si>
  <si>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</si>
  <si>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</si>
  <si>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</si>
  <si>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</si>
  <si>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</si>
  <si>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</si>
  <si>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</si>
  <si>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</si>
  <si>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</si>
  <si>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</si>
  <si>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</si>
  <si>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</si>
  <si>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</si>
  <si>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</si>
  <si>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</si>
  <si>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</si>
  <si>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</si>
  <si>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</si>
  <si>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</si>
  <si>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</si>
  <si>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</si>
  <si>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</si>
  <si>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</si>
  <si>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</si>
  <si>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</si>
  <si>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</si>
  <si>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</si>
  <si>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</si>
  <si>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</si>
  <si>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</si>
  <si>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</si>
  <si>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</si>
  <si>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</si>
  <si>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</si>
  <si>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</si>
  <si>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</si>
  <si>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</si>
  <si>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</si>
  <si>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</si>
  <si>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</si>
  <si>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</si>
  <si>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</si>
  <si>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</si>
  <si>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</si>
  <si>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</si>
  <si>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</si>
  <si>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</si>
  <si>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</si>
  <si>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</si>
  <si>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</si>
  <si>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</si>
  <si>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</si>
  <si>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</si>
  <si>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</si>
  <si>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</si>
  <si>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</si>
  <si>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</si>
  <si>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</si>
  <si>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</si>
  <si>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</si>
  <si>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</si>
  <si>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</si>
  <si>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</si>
  <si>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</si>
  <si>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</si>
  <si>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</si>
  <si>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</si>
  <si>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</si>
  <si>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</si>
  <si>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</si>
  <si>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</si>
  <si>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</si>
  <si>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</si>
  <si>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</si>
  <si>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</si>
  <si>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</si>
  <si>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</si>
  <si>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</si>
  <si>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</si>
  <si>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</si>
  <si>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</si>
  <si>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</si>
  <si>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</si>
  <si>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</si>
  <si>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</si>
  <si>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</si>
  <si>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</si>
  <si>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</si>
  <si>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</si>
  <si>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</si>
  <si>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</si>
  <si>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</si>
  <si>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</si>
  <si>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</si>
  <si>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</si>
  <si>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</si>
  <si>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</si>
  <si>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</si>
  <si>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</si>
  <si>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</si>
  <si>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</si>
  <si>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</si>
  <si>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</si>
  <si>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</si>
  <si>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</si>
  <si>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</si>
  <si>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</si>
  <si>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</si>
  <si>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</si>
  <si>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</si>
  <si>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</si>
  <si>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</si>
  <si>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</si>
  <si>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</si>
  <si>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</si>
  <si>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</si>
  <si>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</si>
  <si>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</si>
  <si>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</si>
  <si>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</si>
  <si>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</si>
  <si>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</si>
  <si>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</si>
  <si>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</si>
  <si>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</si>
  <si>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</si>
  <si>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</si>
  <si>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</si>
  <si>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</si>
  <si>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</si>
  <si>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</si>
  <si>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</si>
  <si>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</si>
  <si>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</si>
  <si>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</si>
  <si>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</si>
  <si>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</si>
  <si>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</si>
  <si>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</si>
  <si>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</si>
  <si>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</si>
  <si>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</si>
  <si>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</si>
  <si>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</si>
  <si>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</si>
  <si>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</si>
  <si>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</si>
  <si>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</si>
  <si>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</si>
  <si>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</si>
  <si>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</si>
  <si>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</si>
  <si>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</si>
  <si>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</si>
  <si>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</si>
  <si>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</si>
  <si>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</si>
  <si>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</si>
  <si>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</si>
  <si>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</si>
  <si>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</si>
  <si>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</si>
  <si>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</si>
  <si>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</si>
  <si>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</si>
  <si>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</si>
  <si>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</si>
  <si>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</si>
  <si>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</si>
  <si>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</si>
  <si>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</si>
  <si>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</si>
  <si>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</si>
  <si>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</si>
  <si>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</si>
  <si>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</si>
  <si>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</si>
  <si>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</si>
  <si>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</si>
  <si>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</si>
  <si>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</si>
  <si>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</si>
  <si>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</si>
  <si>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</si>
  <si>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</si>
  <si>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</si>
  <si>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</si>
  <si>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</si>
  <si>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</si>
  <si>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</si>
  <si>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</si>
  <si>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</si>
  <si>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</si>
  <si>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</si>
  <si>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</si>
  <si>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</si>
  <si>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</si>
  <si>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</si>
  <si>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</si>
  <si>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</si>
  <si>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</si>
  <si>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</si>
  <si>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</si>
  <si>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</si>
  <si>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</si>
  <si>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</si>
  <si>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</si>
  <si>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</si>
  <si>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</si>
  <si>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</si>
  <si>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</si>
  <si>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</si>
  <si>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</si>
  <si>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</si>
  <si>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</si>
  <si>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</si>
  <si>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</si>
  <si>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</si>
  <si>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</si>
  <si>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</si>
  <si>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</si>
  <si>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</si>
  <si>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</si>
  <si>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</si>
  <si>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</si>
  <si>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</si>
  <si>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</si>
  <si>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</si>
  <si>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</si>
  <si>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</si>
  <si>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</si>
  <si>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</si>
  <si>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</si>
  <si>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</si>
  <si>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</si>
  <si>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</si>
  <si>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</si>
  <si>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</si>
  <si>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</si>
  <si>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</si>
  <si>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</si>
  <si>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</si>
  <si>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</si>
  <si>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</si>
  <si>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</si>
  <si>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</si>
  <si>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</si>
  <si>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</si>
  <si>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</si>
  <si>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</si>
  <si>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</si>
  <si>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</si>
  <si>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</si>
  <si>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</si>
  <si>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</si>
  <si>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</si>
  <si>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</si>
  <si>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</si>
  <si>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</si>
  <si>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</si>
  <si>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</si>
  <si>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</si>
  <si>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</si>
  <si>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</si>
  <si>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</si>
  <si>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</si>
  <si>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</si>
  <si>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</si>
  <si>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</si>
  <si>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</si>
  <si>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</si>
  <si>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</si>
  <si>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</si>
  <si>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</si>
  <si>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</si>
  <si>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</si>
  <si>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</si>
  <si>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</si>
  <si>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</si>
  <si>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</si>
  <si>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</si>
  <si>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</si>
  <si>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</si>
  <si>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</si>
  <si>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</si>
  <si>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</si>
  <si>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</si>
  <si>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</si>
  <si>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</si>
  <si>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</si>
  <si>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</si>
  <si>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</si>
  <si>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</si>
  <si>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</si>
  <si>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</si>
  <si>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</si>
  <si>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</si>
  <si>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</si>
  <si>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</si>
  <si>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</si>
  <si>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</si>
  <si>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</si>
  <si>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</si>
  <si>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</si>
  <si>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</si>
  <si>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</si>
  <si>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</si>
  <si>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</si>
  <si>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</si>
  <si>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</si>
  <si>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</si>
  <si>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</si>
  <si>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</si>
  <si>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</si>
  <si>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</si>
  <si>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</si>
  <si>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</si>
  <si>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</si>
  <si>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</si>
  <si>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</si>
  <si>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</si>
  <si>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</si>
  <si>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</si>
  <si>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</si>
  <si>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</si>
  <si>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</si>
  <si>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</si>
  <si>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</si>
  <si>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</si>
  <si>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</si>
  <si>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</si>
  <si>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</si>
  <si>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</si>
  <si>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</si>
  <si>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</si>
  <si>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</si>
  <si>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</si>
  <si>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</si>
  <si>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</si>
  <si>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</si>
  <si>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</si>
  <si>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</si>
  <si>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</si>
  <si>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</si>
  <si>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</si>
  <si>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</si>
  <si>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</si>
  <si>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</si>
  <si>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</si>
  <si>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</si>
  <si>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</si>
  <si>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</si>
  <si>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</si>
  <si>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</si>
  <si>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</si>
  <si>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</si>
  <si>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</si>
  <si>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</si>
  <si>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</si>
  <si>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</si>
  <si>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</si>
  <si>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</si>
  <si>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</si>
  <si>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</si>
  <si>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</si>
  <si>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</si>
  <si>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</si>
  <si>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</si>
  <si>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</si>
  <si>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</si>
  <si>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</si>
  <si>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</si>
  <si>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</si>
  <si>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</si>
  <si>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</si>
  <si>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</si>
  <si>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</si>
  <si>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</si>
  <si>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</si>
  <si>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</si>
  <si>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</si>
  <si>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</si>
  <si>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</si>
  <si>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</si>
  <si>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</si>
  <si>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</si>
  <si>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</si>
  <si>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</si>
  <si>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</si>
  <si>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</si>
  <si>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</si>
  <si>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</si>
  <si>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</si>
  <si>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</si>
  <si>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</si>
  <si>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</si>
  <si>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</si>
  <si>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</si>
  <si>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</si>
  <si>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</si>
  <si>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</si>
  <si>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</si>
  <si>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</si>
  <si>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</si>
  <si>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</si>
  <si>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</si>
  <si>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</si>
  <si>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</si>
  <si>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</si>
  <si>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</si>
  <si>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</si>
  <si>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</si>
  <si>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</si>
  <si>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</si>
  <si>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</si>
  <si>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</si>
  <si>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</si>
  <si>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</si>
  <si>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</si>
  <si>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</si>
  <si>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</si>
  <si>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</si>
  <si>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</si>
  <si>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</si>
  <si>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</si>
  <si>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</si>
  <si>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</si>
  <si>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</si>
  <si>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</si>
  <si>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</si>
  <si>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</si>
  <si>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</si>
  <si>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</si>
  <si>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</si>
  <si>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</si>
  <si>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</si>
  <si>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</si>
  <si>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</si>
  <si>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</si>
  <si>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</si>
  <si>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</si>
  <si>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</si>
  <si>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</si>
  <si>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</si>
  <si>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</si>
  <si>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</si>
  <si>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</si>
  <si>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</si>
  <si>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</si>
  <si>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</si>
  <si>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</si>
  <si>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</si>
  <si>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</si>
  <si>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</si>
  <si>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</si>
  <si>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</si>
  <si>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</si>
  <si>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</si>
  <si>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</si>
  <si>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</si>
  <si>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</si>
  <si>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</si>
  <si>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</si>
  <si>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</si>
  <si>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</si>
  <si>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</si>
  <si>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</si>
  <si>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</si>
  <si>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</si>
  <si>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</si>
  <si>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</si>
  <si>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</si>
  <si>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</si>
  <si>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</si>
  <si>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</si>
  <si>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</si>
  <si>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</si>
  <si>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</si>
  <si>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</si>
  <si>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</si>
  <si>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</si>
  <si>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</si>
  <si>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</si>
  <si>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</si>
  <si>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</si>
  <si>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</si>
  <si>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</si>
  <si>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</si>
  <si>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</si>
  <si>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</si>
  <si>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</si>
  <si>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</si>
  <si>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</si>
  <si>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</si>
  <si>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</si>
  <si>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</si>
  <si>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</si>
  <si>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</si>
  <si>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</si>
  <si>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</si>
  <si>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</si>
  <si>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</si>
  <si>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</si>
  <si>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</si>
  <si>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</si>
  <si>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</si>
  <si>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</si>
  <si>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</si>
  <si>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</si>
  <si>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</si>
  <si>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</si>
  <si>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</si>
  <si>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</si>
  <si>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</si>
  <si>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</si>
  <si>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</si>
  <si>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</si>
  <si>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</si>
  <si>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</si>
  <si>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</si>
  <si>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</si>
  <si>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</si>
  <si>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</si>
  <si>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</si>
  <si>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</si>
  <si>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</si>
  <si>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</si>
  <si>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</si>
  <si>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</si>
  <si>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</si>
  <si>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</si>
  <si>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</si>
  <si>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</si>
  <si>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</si>
  <si>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</si>
  <si>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</si>
  <si>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</si>
  <si>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</si>
  <si>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</si>
  <si>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</si>
  <si>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</si>
  <si>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</si>
  <si>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</si>
  <si>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</si>
  <si>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</si>
  <si>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</si>
  <si>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</si>
  <si>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</si>
  <si>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</si>
  <si>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</si>
  <si>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</si>
  <si>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</si>
  <si>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</si>
  <si>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</si>
  <si>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</si>
  <si>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</si>
  <si>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</si>
  <si>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</si>
  <si>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</si>
  <si>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</si>
  <si>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</si>
  <si>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</si>
  <si>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</si>
  <si>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</si>
  <si>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</si>
  <si>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</si>
  <si>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</si>
  <si>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</si>
  <si>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</si>
  <si>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</si>
  <si>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</si>
  <si>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</si>
  <si>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</si>
  <si>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</si>
  <si>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</si>
  <si>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</si>
  <si>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</si>
  <si>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</si>
  <si>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</si>
  <si>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</si>
  <si>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</si>
  <si>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</si>
  <si>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</si>
  <si>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</si>
  <si>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</si>
  <si>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</si>
  <si>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</si>
  <si>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</si>
  <si>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</si>
  <si>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</si>
  <si>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</si>
  <si>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</si>
  <si>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</si>
  <si>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</si>
  <si>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</si>
  <si>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</si>
  <si>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</si>
  <si>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</si>
  <si>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</si>
  <si>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</si>
  <si>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</si>
  <si>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</si>
  <si>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</si>
  <si>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</si>
  <si>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</si>
  <si>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</si>
  <si>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</si>
  <si>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</si>
  <si>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</si>
  <si>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</si>
  <si>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</si>
  <si>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</si>
  <si>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</si>
  <si>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</si>
  <si>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</si>
  <si>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</si>
  <si>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</si>
  <si>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</si>
  <si>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</si>
  <si>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</si>
  <si>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</si>
  <si>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</si>
  <si>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</si>
  <si>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</si>
  <si>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</si>
  <si>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</si>
  <si>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</si>
  <si>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</si>
  <si>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</si>
  <si>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</si>
  <si>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</si>
  <si>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</si>
  <si>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</si>
  <si>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</si>
  <si>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</si>
  <si>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</si>
  <si>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</si>
  <si>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</si>
  <si>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</si>
  <si>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</si>
  <si>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</si>
  <si>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</si>
  <si>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</si>
  <si>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</si>
  <si>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</si>
  <si>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</si>
  <si>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</si>
  <si>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</si>
  <si>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</si>
  <si>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</si>
  <si>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</si>
  <si>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</si>
  <si>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</si>
  <si>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</si>
  <si>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</si>
  <si>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</si>
  <si>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</si>
  <si>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</si>
  <si>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</si>
  <si>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</si>
  <si>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</si>
  <si>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</si>
  <si>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</si>
  <si>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</si>
  <si>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</si>
  <si>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</si>
  <si>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</si>
  <si>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</si>
  <si>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</si>
  <si>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</si>
  <si>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</si>
  <si>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</si>
  <si>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</si>
  <si>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</si>
  <si>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</si>
  <si>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</si>
  <si>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</si>
  <si>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</si>
  <si>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</si>
  <si>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</si>
  <si>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</si>
  <si>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</si>
  <si>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</si>
  <si>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</si>
  <si>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</si>
  <si>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</si>
  <si>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</si>
  <si>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</si>
  <si>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</si>
  <si>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</si>
  <si>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</si>
  <si>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</si>
  <si>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</si>
  <si>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</si>
  <si>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</si>
  <si>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</si>
  <si>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</si>
  <si>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</si>
  <si>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</si>
  <si>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</si>
  <si>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</si>
  <si>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</si>
  <si>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</si>
  <si>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</si>
  <si>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</si>
  <si>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</si>
  <si>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</si>
  <si>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</si>
  <si>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</si>
  <si>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</si>
  <si>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</si>
  <si>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</si>
  <si>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</si>
  <si>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</si>
  <si>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</si>
  <si>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</si>
  <si>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</si>
  <si>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</si>
  <si>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</si>
  <si>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</si>
  <si>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</si>
  <si>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</si>
  <si>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</si>
  <si>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</si>
  <si>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</si>
  <si>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</si>
  <si>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</si>
  <si>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</si>
  <si>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</si>
  <si>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</si>
  <si>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</si>
  <si>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</si>
  <si>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</si>
  <si>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</si>
  <si>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</si>
  <si>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</si>
  <si>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</si>
  <si>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</si>
  <si>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</si>
  <si>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</si>
  <si>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</si>
  <si>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</si>
  <si>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</si>
  <si>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</si>
  <si>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</si>
  <si>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</si>
  <si>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</si>
  <si>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</si>
  <si>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</si>
  <si>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</si>
  <si>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</si>
  <si>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</si>
  <si>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</si>
  <si>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</si>
  <si>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</si>
  <si>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</si>
  <si>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</si>
  <si>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</si>
  <si>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</si>
  <si>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</si>
  <si>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</si>
  <si>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</si>
  <si>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</si>
  <si>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</si>
  <si>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</si>
  <si>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</si>
  <si>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</si>
  <si>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</si>
  <si>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</si>
  <si>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</si>
  <si>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</si>
  <si>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</si>
  <si>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</si>
  <si>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</si>
  <si>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</si>
  <si>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</si>
  <si>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</si>
  <si>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</si>
  <si>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</si>
  <si>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</si>
  <si>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</si>
  <si>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</si>
  <si>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</si>
  <si>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</si>
  <si>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</si>
  <si>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</si>
  <si>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</si>
  <si>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</si>
  <si>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</si>
  <si>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</si>
  <si>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</si>
  <si>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</si>
  <si>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</si>
  <si>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</si>
  <si>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</si>
  <si>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</si>
  <si>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</si>
  <si>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</si>
  <si>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</si>
  <si>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</si>
  <si>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</si>
  <si>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</si>
  <si>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</si>
  <si>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</si>
  <si>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</si>
  <si>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</si>
  <si>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</si>
  <si>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</si>
  <si>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</si>
  <si>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</si>
  <si>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</si>
  <si>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</si>
  <si>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</si>
  <si>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</si>
  <si>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</si>
  <si>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</si>
  <si>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</si>
  <si>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</si>
  <si>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</si>
  <si>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</si>
  <si>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</si>
  <si>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</si>
  <si>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</si>
  <si>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</si>
  <si>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</si>
  <si>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</si>
  <si>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</si>
  <si>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</si>
  <si>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</si>
  <si>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</si>
  <si>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</si>
  <si>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</si>
  <si>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</si>
  <si>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</si>
  <si>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</si>
  <si>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</si>
  <si>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</si>
  <si>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</si>
  <si>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</si>
  <si>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</si>
  <si>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</si>
  <si>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</si>
  <si>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</si>
  <si>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</si>
  <si>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</si>
  <si>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</si>
  <si>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</si>
  <si>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</si>
  <si>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</si>
  <si>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</si>
  <si>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</si>
  <si>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</si>
  <si>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</si>
  <si>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</si>
  <si>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</si>
  <si>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</si>
  <si>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</si>
  <si>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</si>
  <si>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</si>
  <si>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</si>
  <si>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</si>
  <si>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</si>
  <si>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</si>
  <si>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</si>
  <si>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</si>
  <si>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</si>
  <si>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</si>
  <si>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</si>
  <si>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</si>
  <si>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</si>
  <si>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</si>
  <si>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</si>
  <si>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</si>
  <si>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</si>
  <si>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</si>
  <si>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</si>
  <si>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</si>
  <si>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</si>
  <si>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</si>
  <si>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</si>
  <si>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</si>
  <si>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</si>
  <si>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</si>
  <si>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</si>
  <si>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</si>
  <si>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</si>
  <si>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</si>
  <si>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</si>
  <si>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</si>
  <si>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</si>
  <si>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</si>
  <si>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</si>
  <si>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</si>
  <si>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</si>
  <si>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</si>
  <si>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</si>
  <si>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</si>
  <si>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</si>
  <si>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</si>
  <si>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</si>
  <si>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</si>
  <si>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</si>
  <si>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</si>
  <si>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</si>
  <si>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</si>
  <si>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</si>
  <si>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</si>
  <si>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</si>
  <si>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</si>
  <si>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</si>
  <si>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</si>
  <si>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</si>
  <si>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</si>
  <si>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</si>
  <si>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</si>
  <si>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</si>
  <si>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</si>
  <si>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</si>
  <si>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</si>
  <si>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</si>
  <si>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</si>
  <si>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</si>
  <si>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</si>
  <si>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</si>
  <si>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</si>
  <si>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</si>
  <si>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</si>
  <si>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</si>
  <si>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</si>
  <si>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</si>
  <si>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</si>
  <si>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</si>
  <si>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</si>
  <si>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</si>
  <si>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</si>
  <si>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</si>
  <si>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</si>
  <si>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</si>
  <si>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</si>
  <si>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</si>
  <si>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</si>
  <si>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</si>
  <si>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</si>
  <si>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</si>
  <si>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</si>
  <si>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</si>
  <si>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</si>
  <si>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</si>
  <si>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</si>
  <si>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</si>
  <si>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</si>
  <si>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</si>
  <si>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</si>
  <si>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</si>
  <si>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</si>
  <si>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</si>
  <si>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</si>
  <si>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</si>
  <si>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</si>
  <si>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</si>
  <si>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</si>
  <si>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</si>
  <si>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</si>
  <si>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</si>
  <si>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</si>
  <si>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</si>
  <si>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</si>
  <si>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</si>
  <si>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</si>
  <si>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</si>
  <si>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</si>
  <si>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</si>
  <si>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</si>
  <si>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</si>
  <si>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</si>
  <si>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</si>
  <si>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</si>
  <si>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</si>
  <si>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</si>
  <si>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</si>
  <si>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</si>
  <si>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</si>
  <si>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</si>
  <si>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</si>
  <si>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</si>
  <si>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</si>
  <si>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</si>
  <si>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</si>
  <si>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</si>
  <si>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</si>
  <si>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</si>
  <si>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</si>
  <si>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</si>
  <si>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</si>
  <si>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</si>
  <si>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</si>
  <si>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</si>
  <si>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</si>
  <si>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</si>
  <si>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</si>
  <si>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</si>
  <si>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</si>
  <si>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</si>
  <si>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</si>
  <si>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</si>
  <si>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</si>
  <si>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</si>
  <si>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</si>
  <si>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</si>
  <si>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</si>
  <si>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</si>
  <si>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</si>
  <si>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</si>
  <si>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</si>
  <si>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</si>
  <si>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</si>
  <si>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</si>
  <si>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</si>
  <si>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</si>
  <si>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</si>
  <si>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</si>
  <si>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</si>
  <si>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</si>
  <si>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</si>
  <si>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</si>
  <si>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</si>
  <si>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</si>
  <si>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</si>
  <si>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</si>
  <si>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</si>
  <si>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</si>
  <si>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</si>
  <si>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</si>
  <si>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</si>
  <si>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</si>
  <si>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</si>
  <si>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</si>
  <si>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</si>
  <si>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</si>
  <si>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</si>
  <si>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</si>
  <si>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</si>
  <si>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</si>
  <si>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</si>
  <si>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</si>
  <si>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</si>
  <si>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</si>
  <si>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</si>
  <si>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</si>
  <si>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</si>
  <si>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</si>
  <si>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</si>
  <si>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</si>
  <si>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</si>
  <si>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</si>
  <si>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</si>
  <si>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</si>
  <si>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</si>
  <si>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</si>
  <si>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</si>
  <si>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</si>
  <si>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</si>
  <si>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</si>
  <si>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</si>
  <si>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</si>
  <si>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</si>
  <si>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</si>
  <si>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</si>
  <si>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</si>
  <si>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</si>
  <si>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</si>
  <si>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</si>
  <si>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</si>
  <si>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</si>
  <si>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</si>
  <si>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</si>
  <si>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</si>
  <si>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</si>
  <si>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</si>
  <si>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</si>
  <si>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</si>
  <si>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</si>
  <si>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</si>
  <si>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</si>
  <si>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</si>
  <si>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</si>
  <si>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</si>
  <si>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</si>
  <si>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</si>
  <si>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</si>
  <si>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</si>
  <si>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</si>
  <si>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</si>
  <si>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</si>
  <si>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</si>
  <si>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</si>
  <si>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</si>
  <si>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</si>
  <si>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</si>
  <si>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</si>
  <si>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</si>
  <si>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</si>
  <si>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</si>
  <si>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</si>
  <si>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</si>
  <si>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</si>
  <si>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</si>
  <si>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</si>
  <si>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</si>
  <si>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</si>
  <si>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</si>
  <si>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</si>
  <si>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</si>
  <si>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</si>
  <si>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</si>
  <si>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</si>
  <si>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</si>
  <si>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</si>
  <si>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</si>
  <si>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</si>
  <si>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</si>
  <si>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</si>
  <si>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</si>
  <si>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</si>
  <si>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</si>
  <si>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</si>
  <si>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</si>
  <si>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</si>
  <si>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</si>
  <si>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</si>
  <si>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</si>
  <si>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</si>
  <si>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</si>
  <si>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</si>
  <si>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</si>
  <si>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</si>
  <si>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</si>
  <si>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</si>
  <si>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</si>
  <si>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</si>
  <si>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</si>
  <si>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</si>
  <si>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</si>
  <si>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</si>
  <si>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</si>
  <si>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</si>
  <si>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</si>
  <si>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</si>
  <si>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</si>
  <si>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</si>
  <si>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</si>
  <si>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</si>
  <si>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</si>
  <si>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</si>
  <si>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</si>
  <si>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</si>
  <si>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</si>
  <si>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</si>
  <si>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</si>
  <si>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</si>
  <si>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</si>
  <si>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</si>
  <si>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</si>
  <si>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</si>
  <si>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</si>
  <si>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</si>
  <si>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</si>
  <si>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</si>
  <si>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</si>
  <si>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</si>
  <si>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</si>
  <si>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</si>
  <si>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</si>
  <si>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</si>
  <si>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</si>
  <si>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</si>
  <si>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</si>
  <si>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</si>
  <si>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</si>
  <si>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</si>
  <si>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</si>
  <si>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</si>
  <si>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</si>
  <si>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</si>
  <si>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</si>
  <si>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</si>
  <si>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</si>
  <si>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</si>
  <si>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</si>
  <si>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</si>
  <si>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</si>
  <si>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</si>
  <si>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</si>
  <si>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</si>
  <si>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</si>
  <si>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</si>
  <si>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</si>
  <si>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</si>
  <si>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</si>
  <si>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</si>
  <si>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</si>
  <si>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</si>
  <si>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</si>
  <si>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</si>
  <si>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</si>
  <si>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</si>
  <si>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</si>
  <si>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</si>
  <si>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</si>
  <si>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</si>
  <si>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</si>
  <si>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</si>
  <si>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</si>
  <si>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</si>
  <si>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</si>
  <si>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</si>
  <si>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</si>
  <si>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</si>
  <si>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</si>
  <si>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</si>
  <si>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</si>
  <si>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</si>
  <si>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</si>
  <si>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</si>
  <si>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</si>
  <si>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</si>
  <si>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</si>
  <si>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</si>
  <si>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</si>
  <si>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</si>
  <si>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</si>
  <si>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</si>
  <si>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</si>
  <si>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</si>
  <si>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</si>
  <si>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</si>
  <si>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</si>
  <si>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</si>
  <si>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</si>
  <si>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</si>
  <si>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</si>
  <si>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</si>
  <si>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</si>
  <si>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</si>
  <si>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</si>
  <si>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</si>
  <si>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</si>
  <si>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</si>
  <si>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</si>
  <si>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</si>
  <si>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</si>
  <si>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</si>
  <si>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</si>
  <si>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</si>
  <si>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</si>
  <si>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</si>
  <si>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</si>
  <si>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</si>
  <si>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</si>
  <si>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</si>
  <si>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</si>
  <si>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</si>
  <si>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</si>
  <si>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</si>
  <si>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</si>
  <si>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</si>
  <si>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</si>
  <si>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</si>
  <si>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</si>
  <si>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</si>
  <si>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</si>
  <si>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</si>
  <si>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</si>
  <si>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</si>
  <si>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</si>
  <si>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</si>
  <si>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</si>
  <si>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</si>
  <si>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</si>
  <si>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</si>
  <si>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</si>
  <si>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</si>
  <si>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</si>
  <si>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</si>
  <si>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</si>
  <si>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</si>
  <si>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</si>
  <si>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</si>
  <si>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</si>
  <si>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</si>
  <si>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</si>
  <si>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</si>
  <si>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</si>
  <si>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</si>
  <si>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</si>
  <si>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</si>
  <si>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</si>
  <si>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</si>
  <si>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</si>
  <si>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</si>
  <si>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</si>
  <si>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</si>
  <si>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</si>
  <si>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</si>
  <si>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</si>
  <si>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</si>
  <si>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</si>
  <si>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</si>
  <si>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</si>
  <si>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</si>
  <si>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</si>
  <si>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</si>
  <si>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</si>
  <si>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</si>
  <si>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</si>
  <si>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</si>
  <si>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</si>
  <si>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</si>
  <si>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</si>
  <si>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</si>
  <si>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</si>
  <si>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</si>
  <si>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</si>
  <si>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</si>
  <si>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</si>
  <si>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</si>
  <si>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</si>
  <si>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</si>
  <si>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</si>
  <si>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</si>
  <si>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</si>
  <si>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</si>
  <si>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</si>
  <si>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</si>
  <si>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</si>
  <si>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</si>
  <si>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</si>
  <si>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</si>
  <si>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</si>
  <si>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</si>
  <si>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</si>
  <si>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</si>
  <si>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</si>
  <si>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</si>
  <si>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</si>
  <si>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</si>
  <si>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</si>
  <si>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</si>
  <si>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</si>
  <si>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</si>
  <si>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</si>
  <si>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</si>
  <si>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</si>
  <si>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</si>
  <si>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</si>
  <si>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</si>
  <si>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</si>
  <si>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</si>
  <si>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</si>
  <si>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</si>
  <si>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</si>
  <si>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</si>
  <si>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</si>
  <si>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</si>
  <si>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</si>
  <si>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</si>
  <si>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</si>
  <si>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</si>
  <si>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</si>
  <si>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</si>
  <si>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</si>
  <si>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</si>
  <si>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</si>
  <si>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</si>
  <si>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</si>
  <si>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</si>
  <si>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</si>
  <si>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</si>
  <si>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</si>
  <si>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</si>
  <si>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</si>
  <si>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</si>
  <si>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</si>
  <si>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</si>
  <si>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</si>
  <si>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</si>
  <si>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</si>
  <si>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</si>
  <si>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</si>
  <si>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</si>
  <si>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</si>
  <si>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</si>
  <si>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</si>
  <si>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</si>
  <si>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</si>
  <si>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</si>
  <si>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</si>
  <si>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</si>
  <si>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</si>
  <si>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</si>
  <si>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</si>
  <si>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</si>
  <si>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</si>
  <si>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</si>
  <si>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</si>
  <si>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</si>
  <si>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</si>
  <si>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</si>
  <si>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</si>
  <si>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</si>
  <si>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</si>
  <si>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</si>
  <si>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</si>
  <si>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</si>
  <si>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</si>
  <si>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</si>
  <si>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</si>
  <si>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</si>
  <si>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</si>
  <si>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</si>
  <si>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</si>
  <si>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</si>
  <si>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</si>
  <si>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</si>
  <si>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</si>
  <si>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</si>
  <si>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</si>
  <si>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</si>
  <si>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</si>
  <si>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</si>
  <si>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</si>
  <si>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</si>
  <si>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</si>
  <si>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</si>
  <si>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</si>
  <si>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</si>
  <si>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</si>
  <si>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</si>
  <si>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</si>
  <si>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</si>
  <si>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</si>
  <si>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</si>
  <si>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</si>
  <si>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</si>
  <si>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</si>
  <si>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</si>
  <si>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</si>
  <si>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</si>
  <si>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</si>
  <si>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</si>
  <si>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</si>
  <si>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</si>
  <si>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</si>
  <si>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</si>
  <si>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</si>
  <si>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</si>
  <si>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</si>
  <si>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</si>
  <si>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</si>
  <si>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</si>
  <si>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</si>
  <si>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</si>
  <si>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</si>
  <si>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</si>
  <si>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</si>
  <si>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</si>
  <si>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</si>
  <si>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</si>
  <si>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</si>
  <si>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</si>
  <si>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</si>
  <si>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</si>
  <si>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</si>
  <si>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</si>
  <si>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</si>
  <si>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</si>
  <si>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</si>
  <si>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</si>
  <si>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</si>
  <si>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</si>
  <si>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</si>
  <si>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</si>
  <si>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</si>
  <si>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</si>
  <si>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</si>
  <si>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</si>
  <si>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</si>
  <si>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</si>
  <si>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</si>
  <si>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</si>
  <si>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</si>
  <si>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</si>
  <si>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</si>
  <si>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</si>
  <si>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</si>
  <si>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</si>
  <si>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</si>
  <si>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</si>
  <si>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</si>
  <si>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</si>
  <si>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</si>
  <si>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</si>
  <si>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</si>
  <si>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</si>
  <si>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</si>
  <si>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</si>
  <si>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</si>
  <si>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</si>
  <si>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</si>
  <si>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</si>
  <si>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</si>
  <si>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</si>
  <si>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</si>
  <si>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</si>
  <si>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</si>
  <si>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</si>
  <si>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</si>
  <si>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</si>
  <si>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</si>
  <si>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</si>
  <si>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</si>
  <si>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</si>
  <si>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</si>
  <si>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</si>
  <si>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</si>
  <si>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</si>
  <si>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</si>
  <si>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</si>
  <si>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</si>
  <si>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</si>
  <si>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</si>
  <si>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</si>
  <si>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</si>
  <si>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</si>
  <si>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</si>
  <si>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</si>
  <si>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</si>
  <si>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</si>
  <si>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</si>
  <si>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</si>
  <si>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</si>
  <si>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</si>
  <si>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</si>
  <si>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</si>
  <si>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</si>
  <si>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</si>
  <si>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</si>
  <si>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</si>
  <si>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</si>
  <si>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</si>
  <si>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</si>
  <si>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</si>
  <si>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</si>
  <si>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</si>
  <si>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</si>
  <si>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</si>
  <si>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</si>
  <si>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</si>
  <si>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</si>
  <si>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</si>
  <si>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</si>
  <si>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</si>
  <si>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</si>
  <si>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</si>
  <si>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</si>
  <si>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</si>
  <si>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</si>
  <si>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</si>
  <si>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</si>
  <si>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</si>
  <si>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</si>
  <si>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</si>
  <si>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</si>
  <si>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</si>
  <si>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</si>
  <si>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</si>
  <si>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</si>
  <si>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</si>
  <si>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</si>
  <si>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</si>
  <si>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</si>
  <si>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</si>
  <si>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</si>
  <si>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</si>
  <si>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</si>
  <si>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</si>
  <si>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</si>
  <si>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</si>
  <si>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</si>
  <si>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</si>
  <si>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</si>
  <si>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</si>
  <si>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</si>
  <si>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</si>
  <si>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</si>
  <si>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</si>
  <si>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</si>
  <si>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</si>
  <si>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</si>
  <si>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</si>
  <si>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</si>
  <si>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</si>
  <si>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</si>
  <si>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</si>
  <si>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</si>
  <si>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</si>
  <si>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</si>
  <si>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</si>
  <si>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</si>
  <si>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</si>
  <si>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</si>
  <si>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</si>
  <si>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</si>
  <si>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</si>
  <si>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</si>
  <si>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</si>
  <si>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</si>
  <si>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</si>
  <si>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</si>
  <si>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</si>
  <si>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</si>
  <si>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</si>
  <si>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</si>
  <si>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</si>
  <si>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</si>
  <si>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</si>
  <si>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</si>
  <si>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</si>
  <si>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</si>
  <si>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</si>
  <si>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</si>
  <si>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</si>
  <si>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</si>
  <si>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</si>
  <si>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</si>
  <si>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</si>
  <si>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</si>
  <si>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</si>
  <si>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</si>
  <si>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</si>
  <si>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</si>
  <si>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</si>
  <si>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</si>
  <si>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</si>
  <si>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</si>
  <si>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</si>
  <si>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</si>
  <si>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</si>
  <si>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</si>
  <si>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</si>
  <si>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</si>
  <si>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</si>
  <si>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</si>
  <si>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</si>
  <si>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</si>
  <si>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</si>
  <si>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</si>
  <si>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</si>
  <si>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</si>
  <si>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</si>
  <si>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</si>
  <si>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</si>
  <si>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</si>
  <si>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</si>
  <si>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</si>
  <si>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</si>
  <si>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</si>
  <si>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</si>
  <si>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</si>
  <si>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</si>
  <si>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</si>
  <si>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</si>
  <si>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</si>
  <si>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</si>
  <si>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</si>
  <si>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</si>
  <si>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</si>
  <si>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</si>
  <si>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</si>
  <si>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</si>
  <si>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</si>
  <si>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</si>
  <si>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</si>
  <si>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</si>
  <si>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</si>
  <si>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</si>
  <si>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</si>
  <si>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</si>
  <si>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</si>
  <si>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</si>
  <si>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</si>
  <si>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</si>
  <si>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</si>
  <si>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</si>
  <si>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</si>
  <si>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</si>
  <si>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</si>
  <si>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</si>
  <si>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</si>
  <si>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</si>
  <si>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</si>
  <si>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</si>
  <si>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</si>
  <si>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</si>
  <si>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</si>
  <si>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</si>
  <si>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</si>
  <si>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</si>
  <si>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</si>
  <si>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</si>
  <si>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</si>
  <si>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</si>
  <si>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</si>
  <si>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</si>
  <si>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</si>
  <si>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</si>
  <si>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</si>
  <si>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</si>
  <si>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</si>
  <si>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</si>
  <si>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</si>
  <si>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</si>
  <si>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</si>
  <si>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</si>
  <si>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</si>
  <si>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</si>
  <si>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</si>
  <si>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</si>
  <si>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</si>
  <si>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</si>
  <si>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</si>
  <si>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</si>
  <si>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</si>
  <si>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</si>
  <si>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</si>
  <si>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</si>
  <si>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</si>
  <si>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</si>
  <si>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</si>
  <si>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</si>
  <si>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</si>
  <si>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</si>
  <si>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</si>
  <si>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</si>
  <si>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</si>
  <si>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</si>
  <si>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</si>
  <si>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</si>
  <si>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</si>
  <si>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</si>
  <si>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</si>
  <si>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</si>
  <si>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</si>
  <si>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</si>
  <si>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</si>
  <si>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</si>
  <si>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</si>
  <si>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</si>
  <si>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</si>
  <si>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</si>
  <si>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</si>
  <si>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</si>
  <si>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</si>
  <si>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</si>
  <si>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</si>
  <si>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</si>
  <si>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</si>
  <si>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</si>
  <si>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</si>
  <si>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</si>
  <si>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</si>
  <si>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</si>
  <si>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</si>
  <si>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</si>
  <si>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</si>
  <si>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</si>
  <si>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</si>
  <si>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</si>
  <si>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</si>
  <si>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</si>
  <si>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</si>
  <si>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</si>
  <si>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</si>
  <si>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</si>
  <si>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</si>
  <si>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</si>
  <si>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</si>
  <si>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</si>
  <si>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</si>
  <si>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</si>
  <si>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</si>
  <si>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</si>
  <si>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</si>
  <si>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</si>
  <si>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</si>
  <si>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</si>
  <si>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</si>
  <si>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</si>
  <si>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</si>
  <si>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</si>
  <si>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</si>
  <si>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</si>
  <si>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</si>
  <si>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</si>
  <si>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</si>
  <si>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</si>
  <si>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</si>
  <si>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</si>
  <si>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</si>
  <si>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</si>
  <si>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</si>
  <si>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</si>
  <si>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</si>
  <si>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</si>
  <si>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</si>
  <si>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</si>
  <si>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</si>
  <si>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</si>
  <si>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</si>
  <si>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</si>
  <si>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</si>
  <si>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</si>
  <si>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</si>
  <si>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</si>
  <si>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</si>
  <si>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</si>
  <si>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</si>
  <si>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</si>
  <si>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</si>
  <si>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</si>
  <si>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</si>
  <si>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</si>
  <si>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</si>
  <si>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</si>
  <si>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</si>
  <si>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</si>
  <si>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</si>
  <si>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</si>
  <si>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</si>
  <si>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</si>
  <si>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</si>
  <si>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</si>
  <si>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</si>
  <si>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</si>
  <si>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</si>
  <si>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</si>
  <si>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</si>
  <si>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</si>
  <si>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</si>
  <si>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</si>
  <si>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</si>
  <si>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</si>
  <si>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</si>
  <si>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</si>
  <si>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</si>
  <si>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</si>
  <si>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</si>
  <si>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</si>
  <si>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</si>
  <si>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</si>
  <si>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</si>
  <si>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</si>
  <si>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</si>
  <si>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</si>
  <si>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</si>
  <si>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</si>
  <si>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</si>
  <si>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</si>
  <si>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</si>
  <si>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</si>
  <si>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</si>
  <si>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</si>
  <si>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</si>
  <si>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</si>
  <si>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</si>
  <si>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</si>
  <si>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</si>
  <si>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</si>
  <si>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</si>
  <si>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</si>
  <si>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</si>
  <si>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</si>
  <si>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</si>
  <si>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</si>
  <si>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</si>
  <si>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</si>
  <si>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</si>
  <si>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</si>
  <si>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</si>
  <si>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</si>
  <si>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</si>
  <si>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</si>
  <si>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</si>
  <si>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</si>
  <si>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</si>
  <si>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</si>
  <si>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</si>
  <si>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</si>
  <si>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</si>
  <si>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</si>
  <si>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</si>
  <si>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</si>
  <si>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</si>
  <si>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</si>
  <si>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</si>
  <si>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</si>
  <si>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</si>
  <si>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</si>
  <si>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</si>
  <si>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</si>
  <si>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</si>
  <si>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</si>
  <si>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</si>
  <si>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</si>
  <si>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</si>
  <si>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</si>
  <si>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</si>
  <si>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</si>
  <si>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</si>
  <si>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</si>
  <si>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</si>
  <si>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</si>
  <si>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</si>
  <si>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</si>
  <si>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</si>
  <si>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</si>
  <si>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</si>
  <si>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</si>
  <si>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</si>
  <si>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</si>
  <si>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</si>
  <si>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</si>
  <si>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</si>
  <si>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</si>
  <si>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</si>
  <si>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</si>
  <si>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</si>
  <si>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</si>
  <si>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</si>
  <si>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</si>
  <si>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</si>
  <si>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</si>
  <si>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</si>
  <si>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</si>
  <si>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</si>
  <si>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</si>
  <si>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</si>
  <si>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</si>
  <si>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</si>
  <si>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</si>
  <si>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</si>
  <si>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</si>
  <si>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</si>
  <si>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</si>
  <si>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</si>
  <si>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</si>
  <si>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</si>
  <si>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</si>
  <si>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</si>
  <si>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</si>
  <si>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</si>
  <si>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</si>
  <si>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</si>
  <si>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</si>
  <si>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</si>
  <si>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</si>
  <si>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</si>
  <si>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</si>
  <si>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</si>
  <si>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</si>
  <si>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</si>
  <si>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</si>
  <si>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</si>
  <si>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</si>
  <si>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</si>
  <si>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</si>
  <si>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</si>
  <si>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</si>
  <si>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</si>
  <si>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</si>
  <si>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</si>
  <si>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</si>
  <si>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</si>
  <si>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</si>
  <si>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</si>
  <si>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</si>
  <si>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</si>
  <si>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</si>
  <si>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</si>
  <si>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</si>
  <si>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</si>
  <si>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</si>
  <si>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</si>
  <si>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</si>
  <si>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</si>
  <si>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</si>
  <si>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</si>
  <si>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</si>
  <si>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</si>
  <si>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</si>
  <si>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</si>
  <si>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</si>
  <si>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</si>
  <si>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</si>
  <si>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</si>
  <si>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</si>
  <si>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</si>
  <si>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</si>
  <si>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</si>
  <si>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</si>
  <si>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</si>
  <si>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</si>
  <si>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</si>
  <si>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</si>
  <si>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</si>
  <si>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</si>
  <si>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</si>
  <si>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</si>
  <si>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</si>
  <si>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</si>
  <si>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</si>
  <si>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</si>
  <si>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</si>
  <si>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</si>
  <si>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</si>
  <si>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</si>
  <si>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</si>
  <si>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</si>
  <si>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</si>
  <si>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</si>
  <si>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</si>
  <si>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</si>
  <si>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</si>
  <si>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</si>
  <si>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</si>
  <si>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</si>
  <si>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</si>
  <si>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</si>
  <si>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</si>
  <si>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</si>
  <si>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</si>
  <si>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</si>
  <si>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</si>
  <si>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</si>
  <si>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</si>
  <si>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</si>
  <si>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</si>
  <si>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</si>
  <si>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</si>
  <si>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</si>
  <si>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</si>
  <si>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</si>
  <si>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</si>
  <si>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</si>
  <si>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</si>
  <si>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</si>
  <si>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</si>
  <si>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</si>
  <si>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</si>
  <si>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</si>
  <si>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</si>
  <si>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</si>
  <si>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</si>
  <si>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</si>
  <si>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</si>
  <si>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</si>
  <si>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</si>
  <si>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</si>
  <si>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</si>
  <si>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</si>
  <si>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</si>
  <si>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</si>
  <si>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</si>
  <si>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</si>
  <si>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</si>
  <si>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</si>
  <si>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</si>
  <si>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</si>
  <si>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</si>
  <si>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</si>
  <si>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</si>
  <si>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</si>
  <si>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</si>
  <si>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</si>
  <si>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</si>
  <si>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</si>
  <si>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</si>
  <si>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</si>
  <si>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</si>
  <si>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</si>
  <si>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</si>
  <si>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</si>
  <si>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</si>
  <si>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</si>
  <si>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</si>
  <si>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</si>
  <si>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</si>
  <si>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</si>
  <si>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</si>
  <si>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</si>
  <si>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</si>
  <si>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</si>
  <si>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</si>
  <si>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</si>
  <si>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</si>
  <si>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</si>
  <si>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</si>
  <si>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</si>
  <si>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</si>
  <si>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</si>
  <si>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</si>
  <si>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</si>
  <si>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</si>
  <si>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</si>
  <si>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</si>
  <si>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</si>
  <si>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</si>
  <si>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</si>
  <si>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</si>
  <si>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</si>
  <si>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</si>
  <si>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</si>
  <si>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</si>
  <si>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</si>
  <si>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</si>
  <si>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</si>
  <si>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</si>
  <si>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</si>
  <si>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</si>
  <si>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</si>
  <si>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</si>
  <si>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</si>
  <si>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</si>
  <si>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</si>
  <si>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</si>
  <si>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</si>
  <si>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</si>
  <si>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</si>
  <si>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</si>
  <si>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</si>
  <si>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</si>
  <si>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</si>
  <si>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</si>
  <si>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</si>
  <si>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</si>
  <si>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</si>
  <si>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</si>
  <si>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</si>
  <si>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</si>
  <si>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</si>
  <si>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</si>
  <si>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</si>
  <si>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</si>
  <si>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</si>
  <si>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</si>
  <si>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</si>
  <si>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</si>
  <si>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</si>
  <si>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</si>
  <si>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</si>
  <si>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</si>
  <si>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</si>
  <si>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</si>
  <si>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</si>
  <si>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</si>
  <si>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</si>
  <si>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</si>
  <si>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</si>
  <si>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</si>
  <si>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</si>
  <si>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</si>
  <si>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</si>
  <si>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</si>
  <si>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</si>
  <si>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</si>
  <si>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</si>
  <si>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</si>
  <si>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</si>
  <si>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</si>
  <si>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</si>
  <si>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</si>
  <si>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</si>
  <si>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</si>
  <si>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</si>
  <si>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</si>
  <si>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</si>
  <si>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</si>
  <si>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</si>
  <si>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</si>
  <si>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</si>
  <si>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</si>
  <si>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</si>
  <si>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</si>
  <si>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</si>
  <si>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</si>
  <si>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</si>
  <si>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</si>
  <si>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</si>
  <si>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</si>
  <si>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</si>
  <si>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</si>
  <si>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</si>
  <si>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</si>
  <si>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</si>
  <si>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</si>
  <si>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</si>
  <si>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</si>
  <si>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</si>
  <si>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</si>
  <si>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</si>
  <si>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</si>
  <si>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</si>
  <si>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</si>
  <si>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</si>
  <si>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</si>
  <si>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</si>
  <si>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</si>
  <si>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</si>
  <si>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</si>
  <si>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</si>
  <si>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</si>
  <si>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</si>
  <si>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</si>
  <si>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</si>
  <si>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</si>
  <si>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</si>
  <si>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</si>
  <si>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</si>
  <si>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</si>
  <si>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</si>
  <si>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</si>
  <si>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</si>
  <si>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</si>
  <si>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</si>
  <si>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</si>
  <si>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</si>
  <si>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</si>
  <si>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</si>
  <si>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</si>
  <si>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</si>
  <si>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</si>
  <si>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</si>
  <si>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</si>
  <si>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</si>
  <si>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</si>
  <si>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</si>
  <si>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</si>
  <si>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</si>
  <si>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</si>
  <si>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</si>
  <si>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</si>
  <si>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</si>
  <si>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</si>
  <si>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</si>
  <si>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</si>
  <si>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</si>
  <si>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</si>
  <si>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</si>
  <si>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</si>
  <si>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</si>
  <si>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</si>
  <si>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</si>
  <si>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</si>
  <si>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</si>
  <si>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</si>
  <si>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</si>
  <si>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</si>
  <si>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</si>
  <si>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</si>
  <si>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</si>
  <si>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</si>
  <si>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</si>
  <si>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</si>
  <si>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</si>
  <si>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</si>
  <si>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</si>
  <si>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</si>
  <si>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</si>
  <si>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</si>
  <si>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</si>
  <si>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</si>
  <si>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</si>
  <si>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</si>
  <si>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</si>
  <si>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</si>
  <si>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</si>
  <si>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</si>
  <si>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</si>
  <si>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</si>
  <si>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</si>
  <si>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</si>
  <si>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</si>
  <si>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</si>
  <si>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</si>
  <si>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</si>
  <si>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</si>
  <si>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</si>
  <si>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</si>
  <si>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</si>
  <si>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</si>
  <si>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</si>
  <si>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</si>
  <si>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</si>
  <si>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</si>
  <si>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</si>
  <si>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</si>
  <si>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</si>
  <si>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</si>
  <si>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</si>
  <si>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</si>
  <si>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</si>
  <si>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</si>
  <si>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</si>
  <si>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</si>
  <si>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</si>
  <si>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</si>
  <si>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</si>
  <si>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</si>
  <si>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</si>
  <si>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</si>
  <si>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</si>
  <si>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</si>
  <si>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</si>
  <si>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</si>
  <si>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</si>
  <si>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</si>
  <si>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</si>
  <si>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</si>
  <si>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</si>
  <si>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</si>
  <si>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</si>
  <si>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</si>
  <si>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</si>
  <si>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</si>
  <si>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</si>
  <si>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</si>
  <si>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</si>
  <si>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</si>
  <si>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</si>
  <si>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</si>
  <si>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</si>
  <si>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</si>
  <si>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</si>
  <si>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</si>
  <si>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</si>
  <si>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</si>
  <si>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</si>
  <si>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</si>
  <si>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</si>
  <si>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</si>
  <si>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</si>
  <si>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</si>
  <si>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</si>
  <si>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</si>
  <si>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</si>
  <si>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</si>
  <si>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</si>
  <si>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</si>
  <si>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</si>
  <si>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</si>
  <si>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</si>
  <si>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</si>
  <si>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</si>
  <si>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</si>
  <si>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</si>
  <si>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</si>
  <si>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</si>
  <si>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</si>
  <si>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</si>
  <si>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</si>
  <si>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</si>
  <si>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</si>
  <si>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</si>
  <si>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</si>
  <si>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</si>
  <si>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</si>
  <si>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</si>
  <si>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</si>
  <si>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</si>
  <si>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</si>
  <si>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</si>
  <si>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</si>
  <si>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</si>
  <si>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</si>
  <si>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</si>
  <si>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</si>
  <si>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</si>
  <si>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</si>
  <si>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</si>
  <si>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</si>
  <si>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</si>
  <si>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</si>
  <si>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</si>
  <si>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</si>
  <si>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</si>
  <si>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</si>
  <si>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</si>
  <si>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</si>
  <si>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</si>
  <si>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</si>
  <si>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</si>
  <si>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</si>
  <si>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</si>
  <si>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</si>
  <si>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</si>
  <si>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</si>
  <si>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</si>
  <si>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</si>
  <si>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</si>
  <si>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</si>
  <si>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</si>
  <si>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</si>
  <si>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</si>
  <si>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</si>
  <si>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</si>
  <si>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</si>
  <si>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</si>
  <si>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</si>
  <si>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</si>
  <si>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</si>
  <si>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</si>
  <si>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</si>
  <si>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</si>
  <si>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</si>
  <si>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</si>
  <si>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</si>
  <si>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</si>
  <si>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</si>
  <si>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</si>
  <si>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</si>
  <si>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</si>
  <si>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</si>
  <si>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</si>
  <si>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</si>
  <si>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</si>
  <si>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</si>
  <si>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</si>
  <si>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</si>
  <si>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</si>
  <si>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</si>
  <si>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</si>
  <si>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</si>
  <si>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</si>
  <si>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</si>
  <si>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</si>
  <si>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</si>
  <si>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</si>
  <si>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</si>
  <si>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</si>
  <si>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</si>
  <si>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</si>
  <si>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</si>
  <si>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</si>
  <si>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</si>
  <si>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</si>
  <si>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</si>
  <si>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</si>
  <si>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</si>
  <si>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</si>
  <si>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</si>
  <si>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</si>
  <si>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</si>
  <si>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</si>
  <si>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</si>
  <si>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</si>
  <si>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</si>
  <si>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</si>
  <si>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</si>
  <si>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</si>
  <si>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</si>
  <si>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</si>
  <si>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</si>
  <si>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</si>
  <si>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</si>
  <si>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</si>
  <si>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</si>
  <si>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</si>
  <si>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</si>
  <si>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</si>
  <si>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</si>
  <si>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</si>
  <si>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</si>
  <si>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</si>
  <si>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</si>
  <si>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</si>
  <si>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</si>
  <si>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</si>
  <si>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</si>
  <si>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</si>
  <si>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</si>
  <si>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</si>
  <si>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</si>
  <si>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</si>
  <si>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</si>
  <si>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</si>
  <si>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</si>
  <si>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</si>
  <si>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</si>
  <si>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</si>
  <si>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</si>
  <si>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</si>
  <si>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</si>
  <si>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</si>
  <si>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</si>
  <si>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</si>
  <si>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</si>
  <si>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</si>
  <si>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</si>
  <si>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</si>
  <si>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</si>
  <si>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</si>
  <si>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</si>
  <si>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</si>
  <si>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</si>
  <si>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</si>
  <si>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</si>
  <si>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</si>
  <si>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</si>
  <si>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</si>
  <si>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</si>
  <si>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</si>
  <si>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</si>
  <si>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</si>
  <si>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</si>
  <si>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</si>
  <si>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</si>
  <si>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</si>
  <si>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</si>
  <si>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</si>
  <si>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</si>
  <si>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</si>
  <si>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</si>
  <si>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</si>
  <si>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</si>
  <si>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</si>
  <si>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</si>
  <si>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</si>
  <si>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</si>
  <si>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</si>
  <si>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</si>
  <si>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</si>
  <si>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</si>
  <si>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</si>
  <si>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</si>
  <si>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</si>
  <si>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</si>
  <si>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</si>
  <si>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</si>
  <si>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</si>
  <si>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</si>
  <si>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</si>
  <si>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</si>
  <si>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</si>
  <si>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</si>
  <si>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</si>
  <si>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</si>
  <si>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</si>
  <si>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</si>
  <si>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</si>
  <si>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</si>
  <si>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</si>
  <si>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</si>
  <si>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</si>
  <si>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</si>
  <si>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</si>
  <si>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</si>
  <si>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</si>
  <si>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</si>
  <si>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</si>
  <si>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</si>
  <si>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</si>
  <si>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</si>
  <si>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</si>
  <si>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</si>
  <si>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</si>
  <si>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</si>
  <si>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</si>
  <si>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</si>
  <si>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</si>
  <si>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</si>
  <si>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</si>
  <si>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</si>
  <si>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</si>
  <si>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</si>
  <si>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</si>
  <si>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</si>
  <si>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</si>
  <si>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</si>
  <si>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</si>
  <si>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</si>
  <si>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</si>
  <si>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</si>
  <si>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</si>
  <si>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</si>
  <si>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</si>
  <si>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</si>
  <si>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</si>
  <si>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</si>
  <si>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</si>
  <si>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</si>
  <si>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</si>
  <si>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</si>
  <si>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</si>
  <si>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</si>
  <si>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</si>
  <si>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</si>
  <si>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</si>
  <si>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</si>
  <si>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</si>
  <si>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</si>
  <si>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</si>
  <si>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</si>
  <si>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</si>
  <si>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</si>
  <si>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</si>
  <si>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</si>
  <si>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</si>
  <si>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</si>
  <si>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</si>
  <si>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</si>
  <si>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</si>
  <si>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</si>
  <si>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</si>
  <si>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</si>
  <si>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</si>
  <si>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</si>
  <si>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</si>
  <si>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</si>
  <si>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</si>
  <si>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</si>
  <si>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</si>
  <si>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</si>
  <si>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</si>
  <si>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</si>
  <si>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</si>
  <si>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</si>
  <si>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</si>
  <si>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</si>
  <si>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</si>
  <si>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</si>
  <si>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</si>
  <si>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</si>
  <si>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</si>
  <si>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</si>
  <si>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</si>
  <si>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</si>
  <si>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</si>
  <si>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</si>
  <si>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</si>
  <si>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</si>
  <si>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</si>
  <si>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</si>
  <si>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</si>
  <si>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</si>
  <si>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</si>
  <si>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</si>
  <si>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</si>
  <si>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</si>
  <si>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</si>
  <si>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</si>
  <si>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</si>
  <si>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</si>
  <si>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</si>
  <si>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</si>
  <si>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</si>
  <si>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</si>
  <si>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</si>
  <si>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</si>
  <si>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</si>
  <si>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</si>
  <si>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</si>
  <si>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</si>
  <si>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</si>
  <si>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</si>
  <si>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</si>
  <si>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</si>
  <si>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</si>
  <si>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</si>
  <si>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</si>
  <si>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</si>
  <si>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</si>
  <si>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</si>
  <si>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</si>
  <si>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</si>
  <si>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</si>
  <si>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</si>
  <si>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</si>
  <si>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</si>
  <si>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</si>
  <si>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</si>
  <si>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</si>
  <si>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</si>
  <si>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</si>
  <si>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</si>
  <si>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</si>
  <si>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</si>
  <si>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</si>
  <si>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</si>
  <si>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</si>
  <si>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</si>
  <si>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</si>
  <si>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</si>
  <si>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</si>
  <si>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</si>
  <si>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</si>
  <si>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</si>
  <si>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</si>
  <si>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</si>
  <si>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</si>
  <si>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</si>
  <si>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</si>
  <si>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</si>
  <si>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</si>
  <si>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</si>
  <si>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</si>
  <si>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</si>
  <si>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</si>
  <si>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</si>
  <si>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</si>
  <si>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</si>
  <si>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</si>
  <si>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</si>
  <si>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</si>
  <si>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</si>
  <si>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</si>
  <si>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</si>
  <si>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</si>
  <si>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</si>
  <si>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</si>
  <si>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</si>
  <si>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</si>
  <si>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</si>
  <si>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</si>
  <si>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</si>
  <si>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</si>
  <si>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</si>
  <si>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</si>
  <si>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</si>
  <si>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</si>
  <si>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</si>
  <si>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</si>
  <si>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</si>
  <si>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</si>
  <si>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</si>
  <si>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</si>
  <si>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</si>
  <si>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</si>
  <si>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</si>
  <si>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</si>
  <si>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</si>
  <si>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</si>
  <si>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</si>
  <si>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</si>
  <si>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</si>
  <si>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</si>
  <si>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</si>
  <si>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</si>
  <si>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</si>
  <si>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</si>
  <si>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</si>
  <si>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</si>
  <si>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</si>
  <si>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</si>
  <si>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</si>
  <si>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</si>
  <si>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</si>
  <si>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</si>
  <si>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</si>
  <si>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</si>
  <si>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</si>
  <si>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</si>
  <si>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</si>
  <si>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</si>
  <si>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</si>
  <si>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</si>
  <si>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</si>
  <si>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</si>
  <si>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</si>
  <si>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</si>
  <si>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</si>
  <si>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</si>
  <si>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</si>
  <si>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</si>
  <si>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</si>
  <si>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</si>
  <si>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</si>
  <si>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</si>
  <si>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</si>
  <si>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</si>
  <si>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</si>
  <si>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</si>
  <si>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</si>
  <si>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</si>
  <si>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</si>
  <si>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</si>
  <si>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</si>
  <si>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</si>
  <si>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</si>
  <si>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</si>
  <si>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</si>
  <si>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</si>
  <si>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</si>
  <si>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</si>
  <si>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</si>
  <si>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</si>
  <si>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</si>
  <si>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</si>
  <si>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</si>
  <si>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</si>
  <si>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</si>
  <si>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</si>
  <si>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</si>
  <si>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</si>
  <si>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</si>
  <si>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</si>
  <si>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</si>
  <si>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</si>
  <si>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</si>
  <si>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</si>
  <si>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</si>
  <si>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</si>
  <si>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</si>
  <si>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</si>
  <si>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</si>
  <si>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</si>
  <si>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</si>
  <si>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</si>
  <si>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</si>
  <si>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</si>
  <si>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</si>
  <si>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</si>
  <si>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</si>
  <si>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</si>
  <si>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</si>
  <si>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</si>
  <si>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</si>
  <si>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</si>
  <si>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</si>
  <si>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</si>
  <si>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</si>
  <si>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</si>
  <si>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</si>
  <si>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</si>
  <si>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</si>
  <si>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</si>
  <si>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</si>
  <si>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</si>
  <si>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</si>
  <si>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</si>
  <si>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</si>
  <si>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</si>
  <si>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</si>
  <si>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</si>
  <si>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</si>
  <si>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</si>
  <si>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</si>
  <si>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</si>
  <si>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</si>
  <si>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</si>
  <si>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</si>
  <si>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</si>
  <si>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</si>
  <si>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</si>
  <si>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</si>
  <si>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</si>
  <si>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</si>
  <si>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</si>
  <si>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</si>
  <si>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</si>
  <si>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</si>
  <si>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</si>
  <si>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</si>
  <si>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</si>
  <si>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</si>
  <si>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</si>
  <si>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</si>
  <si>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</si>
  <si>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</si>
  <si>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</si>
  <si>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</si>
  <si>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</si>
  <si>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</si>
  <si>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</si>
  <si>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</si>
  <si>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</si>
  <si>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</si>
  <si>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</si>
  <si>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</si>
  <si>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</si>
  <si>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</si>
  <si>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</si>
  <si>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</si>
  <si>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</si>
  <si>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</si>
  <si>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</si>
  <si>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</si>
  <si>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</si>
  <si>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</si>
  <si>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</si>
  <si>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</si>
  <si>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</si>
  <si>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</si>
  <si>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</si>
  <si>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</si>
  <si>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</si>
  <si>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</si>
  <si>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</si>
  <si>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</si>
  <si>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</si>
  <si>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</si>
  <si>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</si>
  <si>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</si>
  <si>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</si>
  <si>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</si>
  <si>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</si>
  <si>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</si>
  <si>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</si>
  <si>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</si>
  <si>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</si>
  <si>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</si>
  <si>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</si>
  <si>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</si>
  <si>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</si>
  <si>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</si>
  <si>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</si>
  <si>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</si>
  <si>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</si>
  <si>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</si>
  <si>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</si>
  <si>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</si>
  <si>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</si>
  <si>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</si>
  <si>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</si>
  <si>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</si>
  <si>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</si>
  <si>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</si>
  <si>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</si>
  <si>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</si>
  <si>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</si>
  <si>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</si>
  <si>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</si>
  <si>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</si>
  <si>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</si>
  <si>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</si>
  <si>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</si>
  <si>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</si>
  <si>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</si>
  <si>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</si>
  <si>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</si>
  <si>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</si>
  <si>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</si>
  <si>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</si>
  <si>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</si>
  <si>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</si>
  <si>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</si>
  <si>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</si>
  <si>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</si>
  <si>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</si>
  <si>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</si>
  <si>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</si>
  <si>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</si>
  <si>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</si>
  <si>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</si>
  <si>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</si>
  <si>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</si>
  <si>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</si>
  <si>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</si>
  <si>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</si>
  <si>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</si>
  <si>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</si>
  <si>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</si>
  <si>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</si>
  <si>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</si>
  <si>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</si>
  <si>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</si>
  <si>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</si>
  <si>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</si>
  <si>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</si>
  <si>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</si>
  <si>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</si>
  <si>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</si>
  <si>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</si>
  <si>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</si>
  <si>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</si>
  <si>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</si>
  <si>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</si>
  <si>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</si>
  <si>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</si>
  <si>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</si>
  <si>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</si>
  <si>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</si>
  <si>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</si>
  <si>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</si>
  <si>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</si>
  <si>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</si>
  <si>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</si>
  <si>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</si>
  <si>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</si>
  <si>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</si>
  <si>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</si>
  <si>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</si>
  <si>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</si>
  <si>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</si>
  <si>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</si>
  <si>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</si>
  <si>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</si>
  <si>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</si>
  <si>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</si>
  <si>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</si>
  <si>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</si>
  <si>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</si>
  <si>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</si>
  <si>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</si>
  <si>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</si>
  <si>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</si>
  <si>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</si>
  <si>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</si>
  <si>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</si>
  <si>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</si>
  <si>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</si>
  <si>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</si>
  <si>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</si>
  <si>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</si>
  <si>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</si>
  <si>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</si>
  <si>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</si>
  <si>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</si>
  <si>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</si>
  <si>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</si>
  <si>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</si>
  <si>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</si>
  <si>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</si>
  <si>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</si>
  <si>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</si>
  <si>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</si>
  <si>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</si>
  <si>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</si>
  <si>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</si>
  <si>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</si>
  <si>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</si>
  <si>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</si>
  <si>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</si>
  <si>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</si>
  <si>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</si>
  <si>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</si>
  <si>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</si>
  <si>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</si>
  <si>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</si>
  <si>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</si>
  <si>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</si>
  <si>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</si>
  <si>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</si>
  <si>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</si>
  <si>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</si>
  <si>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</si>
  <si>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</si>
  <si>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</si>
  <si>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</si>
  <si>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</si>
  <si>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</si>
  <si>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</si>
  <si>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</si>
  <si>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</si>
  <si>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</si>
  <si>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</si>
  <si>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</si>
  <si>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</si>
  <si>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</si>
  <si>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</si>
  <si>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</si>
  <si>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</si>
  <si>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</si>
  <si>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</si>
  <si>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</si>
  <si>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</si>
  <si>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</si>
  <si>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</si>
  <si>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</si>
  <si>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</si>
  <si>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</si>
  <si>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</si>
  <si>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</si>
  <si>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</si>
  <si>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</si>
  <si>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</si>
  <si>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</si>
  <si>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</si>
  <si>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</si>
  <si>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</si>
  <si>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</si>
  <si>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</si>
  <si>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</si>
  <si>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</si>
  <si>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</si>
  <si>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</si>
  <si>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</si>
  <si>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</si>
  <si>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</si>
  <si>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</si>
  <si>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</si>
  <si>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</si>
  <si>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</si>
  <si>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</si>
  <si>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</si>
  <si>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</si>
  <si>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</si>
  <si>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</si>
  <si>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</si>
  <si>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</si>
  <si>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</si>
  <si>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</si>
  <si>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</si>
  <si>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</si>
  <si>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</si>
  <si>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</si>
  <si>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</si>
  <si>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</si>
  <si>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</si>
  <si>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</si>
  <si>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</si>
  <si>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</si>
  <si>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</si>
  <si>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</si>
  <si>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</si>
  <si>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</si>
  <si>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</si>
  <si>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</si>
  <si>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</si>
  <si>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</si>
  <si>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</si>
  <si>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</si>
  <si>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</si>
  <si>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</si>
  <si>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</si>
  <si>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</si>
  <si>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</si>
  <si>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</si>
  <si>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</si>
  <si>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</si>
  <si>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</si>
  <si>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</si>
  <si>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</si>
  <si>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</si>
  <si>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</si>
  <si>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</si>
  <si>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</si>
  <si>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</si>
  <si>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</si>
  <si>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</si>
  <si>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</si>
  <si>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</si>
  <si>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</si>
  <si>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</si>
  <si>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</si>
  <si>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</si>
  <si>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</si>
  <si>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</si>
  <si>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</si>
  <si>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</si>
  <si>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</si>
  <si>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</si>
  <si>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</si>
  <si>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</si>
  <si>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</si>
  <si>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</si>
  <si>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</si>
  <si>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</si>
  <si>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</si>
  <si>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</si>
  <si>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</si>
  <si>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</si>
  <si>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</si>
  <si>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</si>
  <si>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</si>
  <si>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</si>
  <si>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</si>
  <si>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</si>
  <si>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</si>
  <si>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</si>
  <si>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</si>
  <si>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</si>
  <si>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</si>
  <si>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</si>
  <si>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</si>
  <si>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</si>
  <si>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</si>
  <si>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</si>
  <si>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</si>
  <si>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</si>
  <si>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</si>
  <si>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</si>
  <si>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</si>
  <si>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</si>
  <si>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</si>
  <si>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</si>
  <si>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</si>
  <si>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</si>
  <si>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</si>
  <si>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</si>
  <si>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</si>
  <si>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</si>
  <si>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</si>
  <si>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</si>
  <si>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</si>
  <si>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</si>
  <si>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</si>
  <si>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</si>
  <si>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</si>
  <si>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</si>
  <si>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</si>
  <si>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</si>
  <si>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</si>
  <si>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</si>
  <si>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</si>
  <si>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</si>
  <si>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</si>
  <si>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</si>
  <si>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</si>
  <si>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</si>
  <si>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</si>
  <si>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</si>
  <si>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</si>
  <si>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</si>
  <si>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</si>
  <si>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</si>
  <si>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</si>
  <si>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</si>
  <si>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</si>
  <si>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</si>
  <si>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</si>
  <si>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</si>
  <si>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</si>
  <si>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</si>
  <si>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</si>
  <si>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</si>
  <si>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</si>
  <si>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</si>
  <si>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</si>
  <si>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</si>
  <si>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</si>
  <si>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</si>
  <si>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</si>
  <si>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</si>
  <si>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</si>
  <si>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</si>
  <si>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</si>
  <si>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</si>
  <si>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</si>
  <si>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</si>
  <si>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</si>
  <si>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</si>
  <si>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</si>
  <si>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</si>
  <si>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</si>
  <si>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</si>
  <si>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</si>
  <si>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</si>
  <si>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</si>
  <si>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</si>
  <si>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</si>
  <si>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</si>
  <si>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</si>
  <si>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</si>
  <si>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</si>
  <si>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</si>
  <si>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</si>
  <si>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</si>
  <si>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</si>
  <si>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</si>
  <si>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</si>
  <si>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</si>
  <si>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</si>
  <si>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</si>
  <si>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</si>
  <si>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</si>
  <si>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</si>
  <si>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</si>
  <si>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</si>
  <si>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</si>
  <si>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</si>
  <si>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</si>
  <si>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</si>
  <si>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</si>
  <si>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</si>
  <si>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</si>
  <si>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</si>
  <si>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</si>
  <si>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</si>
  <si>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</si>
  <si>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</si>
  <si>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</si>
  <si>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</si>
  <si>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</si>
  <si>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</si>
  <si>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</si>
  <si>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</si>
  <si>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</si>
  <si>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</si>
  <si>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</si>
  <si>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</si>
  <si>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</si>
  <si>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</si>
  <si>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</si>
  <si>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</si>
  <si>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</si>
  <si>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</si>
  <si>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</si>
  <si>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</si>
  <si>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</si>
  <si>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</si>
  <si>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</si>
  <si>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</si>
  <si>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</si>
  <si>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</si>
  <si>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</si>
  <si>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</si>
  <si>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</si>
  <si>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</si>
  <si>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</si>
  <si>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</si>
  <si>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</si>
  <si>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</si>
  <si>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</si>
  <si>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</si>
  <si>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</si>
  <si>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</si>
  <si>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</si>
  <si>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</si>
  <si>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</si>
  <si>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</si>
  <si>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</si>
  <si>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</si>
  <si>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</si>
  <si>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</si>
  <si>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</si>
  <si>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</si>
  <si>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</si>
  <si>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</si>
  <si>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</si>
  <si>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</si>
  <si>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</si>
  <si>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</si>
  <si>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</si>
  <si>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</si>
  <si>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</si>
  <si>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</si>
  <si>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</si>
  <si>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</si>
  <si>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</si>
  <si>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</si>
  <si>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</si>
  <si>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</si>
  <si>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</si>
  <si>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</si>
  <si>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</si>
  <si>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</si>
  <si>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</si>
  <si>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</si>
  <si>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</si>
  <si>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</si>
  <si>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</si>
  <si>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</si>
  <si>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</si>
  <si>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</si>
  <si>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</si>
  <si>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</si>
  <si>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</si>
  <si>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</si>
  <si>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</si>
  <si>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</si>
  <si>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</si>
  <si>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</si>
  <si>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</si>
  <si>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</si>
  <si>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</si>
  <si>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</si>
  <si>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</si>
  <si>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</si>
  <si>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</si>
  <si>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</si>
  <si>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</si>
  <si>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</si>
  <si>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</si>
  <si>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</si>
  <si>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</si>
  <si>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</si>
  <si>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</si>
  <si>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</si>
  <si>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</si>
  <si>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</si>
  <si>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</si>
  <si>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</si>
  <si>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</si>
  <si>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</si>
  <si>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</si>
  <si>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</si>
  <si>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</si>
  <si>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</si>
  <si>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</si>
  <si>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</si>
  <si>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</si>
  <si>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</si>
  <si>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</si>
  <si>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</si>
  <si>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</si>
  <si>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</si>
  <si>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</si>
  <si>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</si>
  <si>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</si>
  <si>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</si>
  <si>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</si>
  <si>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</si>
  <si>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</si>
  <si>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</si>
  <si>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</si>
  <si>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</si>
  <si>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</si>
  <si>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</si>
  <si>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</si>
  <si>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</si>
  <si>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</si>
  <si>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</si>
  <si>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</si>
  <si>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</si>
  <si>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</si>
  <si>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</si>
  <si>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</si>
  <si>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</si>
  <si>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</si>
  <si>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</si>
  <si>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</si>
  <si>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</si>
  <si>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</si>
  <si>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</si>
  <si>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</si>
  <si>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</si>
  <si>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</si>
  <si>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</si>
  <si>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</si>
  <si>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</si>
  <si>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</si>
  <si>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</si>
  <si>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</si>
  <si>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</si>
  <si>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</si>
  <si>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</si>
  <si>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</si>
  <si>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</si>
  <si>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</si>
  <si>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</si>
  <si>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</si>
  <si>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</si>
  <si>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</si>
  <si>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</si>
  <si>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</si>
  <si>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</si>
  <si>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</si>
  <si>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</si>
  <si>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</si>
  <si>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</si>
  <si>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</si>
  <si>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</si>
  <si>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</si>
  <si>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</si>
  <si>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</si>
  <si>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</si>
  <si>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</si>
  <si>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</si>
  <si>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</si>
  <si>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</si>
  <si>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</si>
  <si>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</si>
  <si>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</si>
  <si>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</si>
  <si>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</si>
  <si>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</si>
  <si>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</si>
  <si>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</si>
  <si>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</si>
  <si>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</si>
  <si>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</si>
  <si>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</si>
  <si>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</si>
  <si>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</si>
  <si>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</si>
  <si>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</si>
  <si>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</si>
  <si>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</si>
  <si>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</si>
  <si>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</si>
  <si>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</si>
  <si>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</si>
  <si>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</si>
  <si>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</si>
  <si>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</si>
  <si>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</si>
  <si>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</si>
  <si>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</si>
  <si>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</si>
  <si>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</si>
  <si>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</si>
  <si>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</si>
  <si>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</si>
  <si>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</si>
  <si>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</si>
  <si>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</si>
  <si>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</si>
  <si>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</si>
  <si>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</si>
  <si>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</si>
  <si>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</si>
  <si>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</si>
  <si>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</si>
  <si>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</si>
  <si>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</si>
  <si>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</si>
  <si>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</si>
  <si>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</si>
  <si>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</si>
  <si>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</si>
  <si>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</si>
  <si>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</si>
  <si>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</si>
  <si>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</si>
  <si>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</si>
  <si>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</si>
  <si>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</si>
  <si>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</si>
  <si>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</si>
  <si>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</si>
  <si>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</si>
  <si>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</si>
  <si>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</si>
  <si>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</si>
  <si>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</si>
  <si>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</si>
  <si>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</si>
  <si>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</si>
  <si>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</si>
  <si>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</si>
  <si>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</si>
  <si>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</si>
  <si>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</si>
  <si>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</si>
  <si>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</si>
  <si>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</si>
  <si>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</si>
  <si>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</si>
  <si>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</si>
  <si>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</si>
  <si>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</si>
  <si>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</si>
  <si>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</si>
  <si>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</si>
  <si>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</si>
  <si>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</si>
  <si>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</si>
  <si>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</si>
  <si>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</si>
  <si>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</si>
  <si>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</si>
  <si>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</si>
  <si>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</si>
  <si>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</si>
  <si>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</si>
  <si>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</si>
  <si>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</si>
  <si>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</si>
  <si>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</si>
  <si>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</si>
  <si>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</si>
  <si>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</si>
  <si>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</si>
  <si>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</si>
  <si>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</si>
  <si>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</si>
  <si>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</si>
  <si>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</si>
  <si>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</si>
  <si>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</si>
  <si>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</si>
  <si>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</si>
  <si>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</si>
  <si>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</si>
  <si>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</si>
  <si>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</si>
  <si>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</si>
  <si>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</si>
  <si>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</si>
  <si>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</si>
  <si>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</si>
  <si>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</si>
  <si>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</si>
  <si>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</si>
  <si>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</si>
  <si>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</si>
  <si>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</si>
  <si>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</si>
  <si>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</si>
  <si>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</si>
  <si>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</si>
  <si>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</si>
  <si>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</si>
  <si>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</si>
  <si>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</si>
  <si>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</si>
  <si>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</si>
  <si>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</si>
  <si>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</si>
  <si>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</si>
  <si>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</si>
  <si>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</si>
  <si>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</si>
  <si>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</si>
  <si>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</si>
  <si>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</si>
  <si>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</si>
  <si>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</si>
  <si>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</si>
  <si>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</si>
  <si>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</si>
  <si>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</si>
  <si>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</si>
  <si>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</si>
  <si>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</si>
  <si>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</si>
  <si>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</si>
  <si>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</si>
  <si>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</si>
  <si>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</si>
  <si>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</si>
  <si>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</si>
  <si>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</si>
  <si>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</si>
  <si>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</si>
  <si>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</si>
  <si>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</si>
  <si>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</si>
  <si>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</si>
  <si>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</si>
  <si>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</si>
  <si>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</si>
  <si>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</si>
  <si>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</si>
  <si>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</si>
  <si>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</si>
  <si>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</si>
  <si>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</si>
  <si>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</si>
  <si>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</si>
  <si>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</si>
  <si>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</si>
  <si>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</si>
  <si>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</si>
  <si>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</si>
  <si>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</si>
  <si>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</si>
  <si>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</si>
  <si>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</si>
  <si>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</si>
  <si>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</si>
  <si>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</si>
  <si>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</si>
  <si>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</si>
  <si>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</si>
  <si>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</si>
  <si>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</si>
  <si>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</si>
  <si>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</si>
  <si>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</si>
  <si>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</si>
  <si>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</si>
  <si>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</si>
  <si>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</si>
  <si>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</si>
  <si>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</si>
  <si>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</si>
  <si>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</si>
  <si>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</si>
  <si>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</si>
  <si>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</si>
  <si>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</si>
  <si>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</si>
  <si>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</si>
  <si>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</si>
  <si>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</si>
  <si>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</si>
  <si>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</si>
  <si>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</si>
  <si>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</si>
  <si>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</si>
  <si>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</si>
  <si>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</si>
  <si>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</si>
  <si>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</si>
  <si>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</si>
  <si>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</si>
  <si>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</si>
  <si>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</si>
  <si>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</si>
  <si>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</si>
  <si>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</si>
  <si>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</si>
  <si>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</si>
  <si>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</si>
  <si>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</si>
  <si>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</si>
  <si>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</si>
  <si>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</si>
  <si>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</si>
  <si>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</si>
  <si>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</si>
  <si>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</si>
  <si>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</si>
  <si>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</si>
  <si>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</si>
  <si>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</si>
  <si>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</si>
  <si>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</si>
  <si>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</si>
  <si>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</si>
  <si>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</si>
  <si>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</si>
  <si>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</si>
  <si>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</si>
  <si>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</si>
  <si>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</si>
  <si>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</si>
  <si>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</si>
  <si>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</si>
  <si>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</si>
  <si>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</si>
  <si>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</si>
  <si>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</si>
  <si>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</si>
  <si>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</si>
  <si>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</si>
  <si>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</si>
  <si>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</si>
  <si>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</si>
  <si>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</si>
  <si>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</si>
  <si>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</si>
  <si>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</si>
  <si>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</si>
  <si>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</si>
  <si>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</si>
  <si>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</si>
  <si>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</si>
  <si>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</si>
  <si>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</si>
  <si>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</si>
  <si>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</si>
  <si>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</si>
  <si>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</si>
  <si>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</si>
  <si>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</si>
  <si>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</si>
  <si>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</si>
  <si>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</si>
  <si>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</si>
  <si>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</si>
  <si>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</si>
  <si>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</si>
  <si>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</si>
  <si>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</si>
  <si>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</si>
  <si>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</si>
  <si>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</si>
  <si>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</si>
  <si>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</si>
  <si>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</si>
  <si>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</si>
  <si>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</si>
  <si>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</si>
  <si>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</si>
  <si>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</si>
  <si>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</si>
  <si>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</si>
  <si>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</si>
  <si>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</si>
  <si>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</si>
  <si>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</si>
  <si>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</si>
  <si>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</si>
  <si>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</si>
  <si>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</si>
  <si>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</si>
  <si>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</si>
  <si>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</si>
  <si>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</si>
  <si>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</si>
  <si>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</si>
  <si>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</si>
  <si>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</si>
  <si>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</si>
  <si>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</si>
  <si>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</si>
  <si>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</si>
  <si>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</si>
  <si>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</si>
  <si>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</si>
  <si>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</si>
  <si>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</si>
  <si>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</si>
  <si>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</si>
  <si>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</si>
  <si>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</si>
  <si>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</si>
  <si>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</si>
  <si>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</si>
  <si>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</si>
  <si>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</si>
  <si>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</si>
  <si>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</si>
  <si>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</si>
  <si>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</si>
  <si>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</si>
  <si>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</si>
  <si>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</si>
  <si>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</si>
  <si>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</si>
  <si>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</si>
  <si>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</si>
  <si>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</si>
  <si>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</si>
  <si>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</si>
  <si>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</si>
  <si>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</si>
  <si>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</si>
  <si>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</si>
  <si>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</si>
  <si>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</si>
  <si>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</si>
  <si>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</si>
  <si>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</si>
  <si>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</si>
  <si>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</si>
  <si>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</si>
  <si>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</si>
  <si>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</si>
  <si>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</si>
  <si>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</si>
  <si>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</si>
  <si>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</si>
  <si>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</si>
  <si>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</si>
  <si>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</si>
  <si>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</si>
  <si>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</si>
  <si>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</si>
  <si>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</si>
  <si>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</si>
  <si>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</si>
  <si>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</si>
  <si>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</si>
  <si>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</si>
  <si>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</si>
  <si>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</si>
  <si>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</si>
  <si>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</si>
  <si>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</si>
  <si>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</si>
  <si>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</si>
  <si>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</si>
  <si>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</si>
  <si>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</si>
  <si>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</si>
  <si>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</si>
  <si>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</si>
  <si>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</si>
  <si>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</si>
  <si>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</si>
  <si>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</si>
  <si>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</si>
  <si>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</si>
  <si>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</si>
  <si>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</si>
  <si>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</si>
  <si>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</si>
  <si>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</si>
  <si>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</si>
  <si>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</si>
  <si>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</si>
  <si>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</si>
  <si>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</si>
  <si>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</si>
  <si>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</si>
  <si>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</si>
  <si>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</si>
  <si>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</si>
  <si>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</si>
  <si>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</si>
  <si>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</si>
  <si>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</si>
  <si>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</si>
  <si>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</si>
  <si>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</si>
  <si>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</si>
  <si>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</si>
  <si>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</si>
  <si>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</si>
  <si>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</si>
  <si>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</si>
  <si>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</si>
  <si>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</si>
  <si>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</si>
  <si>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</si>
  <si>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</si>
  <si>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</si>
  <si>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</si>
  <si>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</si>
  <si>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</si>
  <si>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</si>
  <si>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</si>
  <si>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</si>
  <si>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</si>
  <si>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</si>
  <si>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</si>
  <si>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</si>
  <si>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</si>
  <si>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</si>
  <si>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</si>
  <si>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</si>
  <si>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</si>
  <si>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</si>
  <si>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</si>
  <si>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</si>
  <si>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</si>
  <si>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</si>
  <si>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</si>
  <si>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</si>
  <si>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</si>
  <si>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</si>
  <si>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</si>
  <si>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</si>
  <si>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</si>
  <si>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</si>
  <si>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</si>
  <si>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</si>
  <si>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</si>
  <si>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</si>
  <si>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</si>
  <si>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</si>
  <si>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</si>
  <si>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</si>
  <si>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</si>
  <si>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</si>
  <si>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</si>
  <si>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</si>
  <si>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</si>
  <si>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</si>
  <si>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</si>
  <si>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</si>
  <si>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</si>
  <si>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</si>
  <si>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</si>
  <si>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</si>
  <si>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</si>
  <si>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</si>
  <si>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</si>
  <si>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</si>
  <si>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</si>
  <si>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</si>
  <si>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</si>
  <si>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</si>
  <si>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</si>
  <si>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</si>
  <si>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</si>
  <si>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</si>
  <si>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</si>
  <si>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</si>
  <si>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</si>
  <si>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</si>
  <si>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</si>
  <si>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</si>
  <si>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</si>
  <si>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</si>
  <si>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</si>
  <si>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</si>
  <si>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</si>
  <si>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</si>
  <si>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</si>
  <si>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</si>
  <si>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</si>
  <si>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</si>
  <si>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</si>
  <si>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</si>
  <si>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</si>
  <si>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</si>
  <si>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</si>
  <si>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</si>
  <si>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</si>
  <si>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</si>
  <si>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</si>
  <si>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</si>
  <si>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</si>
  <si>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</si>
  <si>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</si>
  <si>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</si>
  <si>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</si>
  <si>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</si>
  <si>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</si>
  <si>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</si>
  <si>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</si>
  <si>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</si>
  <si>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</si>
  <si>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</si>
  <si>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</si>
  <si>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</si>
  <si>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</si>
  <si>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</si>
  <si>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</si>
  <si>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</si>
  <si>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</si>
  <si>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</si>
  <si>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</si>
  <si>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</si>
  <si>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</si>
  <si>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</si>
  <si>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</si>
  <si>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</si>
  <si>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</si>
  <si>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</si>
  <si>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</si>
  <si>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</si>
  <si>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</si>
  <si>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</si>
  <si>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</si>
  <si>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</si>
  <si>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</si>
  <si>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</si>
  <si>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</si>
  <si>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</si>
  <si>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</si>
  <si>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</si>
  <si>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</si>
  <si>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</si>
  <si>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</si>
  <si>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</si>
  <si>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</si>
  <si>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</si>
  <si>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</si>
  <si>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</si>
  <si>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</si>
  <si>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</si>
  <si>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</si>
  <si>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</si>
  <si>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</si>
  <si>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</si>
  <si>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</si>
  <si>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</si>
  <si>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</si>
  <si>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</si>
  <si>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</si>
  <si>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</si>
  <si>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</si>
  <si>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</si>
  <si>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</si>
  <si>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</si>
  <si>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</si>
  <si>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</si>
  <si>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</si>
  <si>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</si>
  <si>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</si>
  <si>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</si>
  <si>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</si>
  <si>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</si>
  <si>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</si>
  <si>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</si>
  <si>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</si>
  <si>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</si>
  <si>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</si>
  <si>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</si>
  <si>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</si>
  <si>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</si>
  <si>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</si>
  <si>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</si>
  <si>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</si>
  <si>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</si>
  <si>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</si>
  <si>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</si>
  <si>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</si>
  <si>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</si>
  <si>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</si>
  <si>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</si>
  <si>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</si>
  <si>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</si>
  <si>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</si>
  <si>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</si>
  <si>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</si>
  <si>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</si>
  <si>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</si>
  <si>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</si>
  <si>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</si>
  <si>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</si>
  <si>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</si>
  <si>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</si>
  <si>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</si>
  <si>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</si>
  <si>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</si>
  <si>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</si>
  <si>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</si>
  <si>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</si>
  <si>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</si>
  <si>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</si>
  <si>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</si>
  <si>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</si>
  <si>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</si>
  <si>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</si>
  <si>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</si>
  <si>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</si>
  <si>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</si>
  <si>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</si>
  <si>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</si>
  <si>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</si>
  <si>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</si>
  <si>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</si>
  <si>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</si>
  <si>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</si>
  <si>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</si>
  <si>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</si>
  <si>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</si>
  <si>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</si>
  <si>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</si>
  <si>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</si>
  <si>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</si>
  <si>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</si>
  <si>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</si>
  <si>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</si>
  <si>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</si>
  <si>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</si>
  <si>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</si>
  <si>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</si>
  <si>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</si>
  <si>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</si>
  <si>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</si>
  <si>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</si>
  <si>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</si>
  <si>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</si>
  <si>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</si>
  <si>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</si>
  <si>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</si>
  <si>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</si>
  <si>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</si>
  <si>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</si>
  <si>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</si>
  <si>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</si>
  <si>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</si>
  <si>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</si>
  <si>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</si>
  <si>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</si>
  <si>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</si>
  <si>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</si>
  <si>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</si>
  <si>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</si>
  <si>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</si>
  <si>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</si>
  <si>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</si>
  <si>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</si>
  <si>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</si>
  <si>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</si>
  <si>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</si>
  <si>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</si>
  <si>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</si>
  <si>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</si>
  <si>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</si>
  <si>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</si>
  <si>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</si>
  <si>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</si>
  <si>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</si>
  <si>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</si>
  <si>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</si>
  <si>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</si>
  <si>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</si>
  <si>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</si>
  <si>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</si>
  <si>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</si>
  <si>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</si>
  <si>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</si>
  <si>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</si>
  <si>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</si>
  <si>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</si>
  <si>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</si>
  <si>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</si>
  <si>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</si>
  <si>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</si>
  <si>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</si>
  <si>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</si>
  <si>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</si>
  <si>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</si>
  <si>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</si>
  <si>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</si>
  <si>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</si>
  <si>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</si>
  <si>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</si>
  <si>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</si>
  <si>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</si>
  <si>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</si>
  <si>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</si>
  <si>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</si>
  <si>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</si>
  <si>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</si>
  <si>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</si>
  <si>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</si>
  <si>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</si>
  <si>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</si>
  <si>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</si>
  <si>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</si>
  <si>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</si>
  <si>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</si>
  <si>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</si>
  <si>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</si>
  <si>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</si>
  <si>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</si>
  <si>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</si>
  <si>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</si>
  <si>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</si>
  <si>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</si>
  <si>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</si>
  <si>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</si>
  <si>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</si>
  <si>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</si>
  <si>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</si>
  <si>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</si>
  <si>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</si>
  <si>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</si>
  <si>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</si>
  <si>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</si>
  <si>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</si>
  <si>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</si>
  <si>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</si>
  <si>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</si>
  <si>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</si>
  <si>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</si>
  <si>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</si>
  <si>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</si>
  <si>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</si>
  <si>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</si>
  <si>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</si>
  <si>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</si>
  <si>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</si>
  <si>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</si>
  <si>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</si>
  <si>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</si>
  <si>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</si>
  <si>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</si>
  <si>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</si>
  <si>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</si>
  <si>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</si>
  <si>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</si>
  <si>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</si>
  <si>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</si>
  <si>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</si>
  <si>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</si>
  <si>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</si>
  <si>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</si>
  <si>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</si>
  <si>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</si>
  <si>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</si>
  <si>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</si>
  <si>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</si>
  <si>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</si>
  <si>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</si>
  <si>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</si>
  <si>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</si>
  <si>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</si>
  <si>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</si>
  <si>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</si>
  <si>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</si>
  <si>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</si>
  <si>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</si>
  <si>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</si>
  <si>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</si>
  <si>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</si>
  <si>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</si>
  <si>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</si>
  <si>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</si>
  <si>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</si>
  <si>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</si>
  <si>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</si>
  <si>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</si>
  <si>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</si>
  <si>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</si>
  <si>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</si>
  <si>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</si>
  <si>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</si>
  <si>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</si>
  <si>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</si>
  <si>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</si>
  <si>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</si>
  <si>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</si>
  <si>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</si>
  <si>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</si>
  <si>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</si>
  <si>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</si>
  <si>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</si>
  <si>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</si>
  <si>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</si>
  <si>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</si>
  <si>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</si>
  <si>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</si>
  <si>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</si>
  <si>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</si>
  <si>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</si>
  <si>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</si>
  <si>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</si>
  <si>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</si>
  <si>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</si>
  <si>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</si>
  <si>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</si>
  <si>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</si>
  <si>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</si>
  <si>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</si>
  <si>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</si>
  <si>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</si>
  <si>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</si>
  <si>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</si>
  <si>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</si>
  <si>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</si>
  <si>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</si>
  <si>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</si>
  <si>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</si>
  <si>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</si>
  <si>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</si>
  <si>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</si>
  <si>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</si>
  <si>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</si>
  <si>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</si>
  <si>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</si>
  <si>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</si>
  <si>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</si>
  <si>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</si>
  <si>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</si>
  <si>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</si>
  <si>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</si>
  <si>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</si>
  <si>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</si>
  <si>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</si>
  <si>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</si>
  <si>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</si>
  <si>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</si>
  <si>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</si>
  <si>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</si>
  <si>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</si>
  <si>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</si>
  <si>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</si>
  <si>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</si>
  <si>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</si>
  <si>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</si>
  <si>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</si>
  <si>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</si>
  <si>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</si>
  <si>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</si>
  <si>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</si>
  <si>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</si>
  <si>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</si>
  <si>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</si>
  <si>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</si>
  <si>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</si>
  <si>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</si>
  <si>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</si>
  <si>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</si>
  <si>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</si>
  <si>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</si>
  <si>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</si>
  <si>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</si>
  <si>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</si>
  <si>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</si>
  <si>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</si>
  <si>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</si>
  <si>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</si>
  <si>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</si>
  <si>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</si>
  <si>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</si>
  <si>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</si>
  <si>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</si>
  <si>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</si>
  <si>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</si>
  <si>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</si>
  <si>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</si>
  <si>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</si>
  <si>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</si>
  <si>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</si>
  <si>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</si>
  <si>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</si>
  <si>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</si>
  <si>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</si>
  <si>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</si>
  <si>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</si>
  <si>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</si>
  <si>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</si>
  <si>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</si>
  <si>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</si>
  <si>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</si>
  <si>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</si>
  <si>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</si>
  <si>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</si>
  <si>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</si>
  <si>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</si>
  <si>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</si>
  <si>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</si>
  <si>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</si>
  <si>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</si>
  <si>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</si>
  <si>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</si>
  <si>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</si>
  <si>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</si>
  <si>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</si>
  <si>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</si>
  <si>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</si>
  <si>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</si>
  <si>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</si>
  <si>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</si>
  <si>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</si>
  <si>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</si>
  <si>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</si>
  <si>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</si>
  <si>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</si>
  <si>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</si>
  <si>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</si>
  <si>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</si>
  <si>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</si>
  <si>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</si>
  <si>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</si>
  <si>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</si>
  <si>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</si>
  <si>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</si>
  <si>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</si>
  <si>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</si>
  <si>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</si>
  <si>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</si>
  <si>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</si>
  <si>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</si>
  <si>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</si>
  <si>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</si>
  <si>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</si>
  <si>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</si>
  <si>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</si>
  <si>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</si>
  <si>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</si>
  <si>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</si>
  <si>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</si>
  <si>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</si>
  <si>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</si>
  <si>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</si>
  <si>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</si>
  <si>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</si>
  <si>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</si>
  <si>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</si>
  <si>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</si>
  <si>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</si>
  <si>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</si>
  <si>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</si>
  <si>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</si>
  <si>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</si>
  <si>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</si>
  <si>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</si>
  <si>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</si>
  <si>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</si>
  <si>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</si>
  <si>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</si>
  <si>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</si>
  <si>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</si>
  <si>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</si>
  <si>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</si>
  <si>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</si>
  <si>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</si>
  <si>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</si>
  <si>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</si>
  <si>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</si>
  <si>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</si>
  <si>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</si>
  <si>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</si>
  <si>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</si>
  <si>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</si>
  <si>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</si>
  <si>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</si>
  <si>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</si>
  <si>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</si>
  <si>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</si>
  <si>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</si>
  <si>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</si>
  <si>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</si>
  <si>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</si>
  <si>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</si>
  <si>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</si>
  <si>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</si>
  <si>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</si>
  <si>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</si>
  <si>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</si>
  <si>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</si>
  <si>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</si>
  <si>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</si>
  <si>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</si>
  <si>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</si>
  <si>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</si>
  <si>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</si>
  <si>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</si>
  <si>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</si>
  <si>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</si>
  <si>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</si>
  <si>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</si>
  <si>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</si>
  <si>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</si>
  <si>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</si>
  <si>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</si>
  <si>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</si>
  <si>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</si>
  <si>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</si>
  <si>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</si>
  <si>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</si>
  <si>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</si>
  <si>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</si>
  <si>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</si>
  <si>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</si>
  <si>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</si>
  <si>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</si>
  <si>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</si>
  <si>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</si>
  <si>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</si>
  <si>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</si>
  <si>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</si>
  <si>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</si>
  <si>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</si>
  <si>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</si>
  <si>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</si>
  <si>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</si>
  <si>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</si>
  <si>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</si>
  <si>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</si>
  <si>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</si>
  <si>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</si>
  <si>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</si>
  <si>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</si>
  <si>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</si>
  <si>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</si>
  <si>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</si>
  <si>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</si>
  <si>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</si>
  <si>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</si>
  <si>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</si>
  <si>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</si>
  <si>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</si>
  <si>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</si>
  <si>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</si>
  <si>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</si>
  <si>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</si>
  <si>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</si>
  <si>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</si>
  <si>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</si>
  <si>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</si>
  <si>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</si>
  <si>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</si>
  <si>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</si>
  <si>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</si>
  <si>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</si>
  <si>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</si>
  <si>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</si>
  <si>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</si>
  <si>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</si>
  <si>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</si>
  <si>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</si>
  <si>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</si>
  <si>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</si>
  <si>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</si>
  <si>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</si>
  <si>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</si>
  <si>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</si>
  <si>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</si>
  <si>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</si>
  <si>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</si>
  <si>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</si>
  <si>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</si>
  <si>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</si>
  <si>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</si>
  <si>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</si>
  <si>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</si>
  <si>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</si>
  <si>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</si>
  <si>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</si>
  <si>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</si>
  <si>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</si>
  <si>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</si>
  <si>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</si>
  <si>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</si>
  <si>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</si>
  <si>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</si>
  <si>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</si>
  <si>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</si>
  <si>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</si>
  <si>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</si>
  <si>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</si>
  <si>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</si>
  <si>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</si>
  <si>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</si>
  <si>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</si>
  <si>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</si>
  <si>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</si>
  <si>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</si>
  <si>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</si>
  <si>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</si>
  <si>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</si>
  <si>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</si>
  <si>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</si>
  <si>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</si>
  <si>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</si>
  <si>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</si>
  <si>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</si>
  <si>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</si>
  <si>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</si>
  <si>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</si>
  <si>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</si>
  <si>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</si>
  <si>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</si>
  <si>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</si>
  <si>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</si>
  <si>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</si>
  <si>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</si>
  <si>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</si>
  <si>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</si>
  <si>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</si>
  <si>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</si>
  <si>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</si>
  <si>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</si>
  <si>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</si>
  <si>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</si>
  <si>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</si>
  <si>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</si>
  <si>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</si>
  <si>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</si>
  <si>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</si>
  <si>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</si>
  <si>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</si>
  <si>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</si>
  <si>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</si>
  <si>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</si>
  <si>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</si>
  <si>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</si>
  <si>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</si>
  <si>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</si>
  <si>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</si>
  <si>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</si>
  <si>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</si>
  <si>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</si>
  <si>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</si>
  <si>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</si>
  <si>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</si>
  <si>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</si>
  <si>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</si>
  <si>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</si>
  <si>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</si>
  <si>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</si>
  <si>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</si>
  <si>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</si>
  <si>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</si>
  <si>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</si>
  <si>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</si>
  <si>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</si>
  <si>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</si>
  <si>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</si>
  <si>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</si>
  <si>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</si>
  <si>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</si>
  <si>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</si>
  <si>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</si>
  <si>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</si>
  <si>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</si>
  <si>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</si>
  <si>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</si>
  <si>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</si>
  <si>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</si>
  <si>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</si>
  <si>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</si>
  <si>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</si>
  <si>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</si>
  <si>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</si>
  <si>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</si>
  <si>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</si>
  <si>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</si>
  <si>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</si>
  <si>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</si>
  <si>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</si>
  <si>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</si>
  <si>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</si>
  <si>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</si>
  <si>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</si>
  <si>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</si>
  <si>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</si>
  <si>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</si>
  <si>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</si>
  <si>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</si>
  <si>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</si>
  <si>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</si>
  <si>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</si>
  <si>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</si>
  <si>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</si>
  <si>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</si>
  <si>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</si>
  <si>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</si>
  <si>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</si>
  <si>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</si>
  <si>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</si>
  <si>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</si>
  <si>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</si>
  <si>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</si>
  <si>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</si>
  <si>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</si>
  <si>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</si>
  <si>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</si>
  <si>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</si>
  <si>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</si>
  <si>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</si>
  <si>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</si>
  <si>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</si>
  <si>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</si>
  <si>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</si>
  <si>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</si>
  <si>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</si>
  <si>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</si>
  <si>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</si>
  <si>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</si>
  <si>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</si>
  <si>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</si>
  <si>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</si>
  <si>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</si>
  <si>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</si>
  <si>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</si>
  <si>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</si>
  <si>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</si>
  <si>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</si>
  <si>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</si>
  <si>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</si>
  <si>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</si>
  <si>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</si>
  <si>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</si>
  <si>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</si>
  <si>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</si>
  <si>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</si>
  <si>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</si>
  <si>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</si>
  <si>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</si>
  <si>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</si>
  <si>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</si>
  <si>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</si>
  <si>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</si>
  <si>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</si>
  <si>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</si>
  <si>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</si>
  <si>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</si>
  <si>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</si>
  <si>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</si>
  <si>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</si>
  <si>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</si>
  <si>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</si>
  <si>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</si>
  <si>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</si>
  <si>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</si>
  <si>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</si>
  <si>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</si>
  <si>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</si>
  <si>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</si>
  <si>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</si>
  <si>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</si>
  <si>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</si>
  <si>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</si>
  <si>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</si>
  <si>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</si>
  <si>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</si>
  <si>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</si>
  <si>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</si>
  <si>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</si>
  <si>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</si>
  <si>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</si>
  <si>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</si>
  <si>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</si>
  <si>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</si>
  <si>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</si>
  <si>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</si>
  <si>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</si>
  <si>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</si>
  <si>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</si>
  <si>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</si>
  <si>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</si>
  <si>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</si>
  <si>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</si>
  <si>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</si>
  <si>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</si>
  <si>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</si>
  <si>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</si>
  <si>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</si>
  <si>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</si>
  <si>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</si>
  <si>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</si>
  <si>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</si>
  <si>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</si>
  <si>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</si>
  <si>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</si>
  <si>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</si>
  <si>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</si>
  <si>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</si>
  <si>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</si>
  <si>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</si>
  <si>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</si>
  <si>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</si>
  <si>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</si>
  <si>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</si>
  <si>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</si>
  <si>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</si>
  <si>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</si>
  <si>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</si>
  <si>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</si>
  <si>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</si>
  <si>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</si>
  <si>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</si>
  <si>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</si>
  <si>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</si>
  <si>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</si>
  <si>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</si>
  <si>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</si>
  <si>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</si>
  <si>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</si>
  <si>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</si>
  <si>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</si>
  <si>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</si>
  <si>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</si>
  <si>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</si>
  <si>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</si>
  <si>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</si>
  <si>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</si>
  <si>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</si>
  <si>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</si>
  <si>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</si>
  <si>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</si>
  <si>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</si>
  <si>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</si>
  <si>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</si>
  <si>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</si>
  <si>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</si>
  <si>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</si>
  <si>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</si>
  <si>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</si>
  <si>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</si>
  <si>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</si>
  <si>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</si>
  <si>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</si>
  <si>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</si>
  <si>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</si>
  <si>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</si>
  <si>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</si>
  <si>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</si>
  <si>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</si>
  <si>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</si>
  <si>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</si>
  <si>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</si>
  <si>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</si>
  <si>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</si>
  <si>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</si>
  <si>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</si>
  <si>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</si>
  <si>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</si>
  <si>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</si>
  <si>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</si>
  <si>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</si>
  <si>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</si>
  <si>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</si>
  <si>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</si>
  <si>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</si>
  <si>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</si>
  <si>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</si>
  <si>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</si>
  <si>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</si>
  <si>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</si>
  <si>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</si>
  <si>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</si>
  <si>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</si>
  <si>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</si>
  <si>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</si>
  <si>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</si>
  <si>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</si>
  <si>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</si>
  <si>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</si>
  <si>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</si>
  <si>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</si>
  <si>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</si>
  <si>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</si>
  <si>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</si>
  <si>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</si>
  <si>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</si>
  <si>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</si>
  <si>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</si>
  <si>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</si>
  <si>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</si>
  <si>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</si>
  <si>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</si>
  <si>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</si>
  <si>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</si>
  <si>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</si>
  <si>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</si>
  <si>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</si>
  <si>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</si>
  <si>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</si>
  <si>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</si>
  <si>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</si>
  <si>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</si>
  <si>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</si>
  <si>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</si>
  <si>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</si>
  <si>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</si>
  <si>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</si>
  <si>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</si>
  <si>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</si>
  <si>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</si>
  <si>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</si>
  <si>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</si>
  <si>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</si>
  <si>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</si>
  <si>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</si>
  <si>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</si>
  <si>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</si>
  <si>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</si>
  <si>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</si>
  <si>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</si>
  <si>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</si>
  <si>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</si>
  <si>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</si>
  <si>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</si>
  <si>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</si>
  <si>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</si>
  <si>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</si>
  <si>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</si>
  <si>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</si>
  <si>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</si>
  <si>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</si>
  <si>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</si>
  <si>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</si>
  <si>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</si>
  <si>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</si>
  <si>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</si>
  <si>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</si>
  <si>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</si>
  <si>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</si>
  <si>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</si>
  <si>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</si>
  <si>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</si>
  <si>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</si>
  <si>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</si>
  <si>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</si>
  <si>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</si>
  <si>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</si>
  <si>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</si>
  <si>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</si>
  <si>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</si>
  <si>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</si>
  <si>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</si>
  <si>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</si>
  <si>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</si>
  <si>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</si>
  <si>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</si>
  <si>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</si>
  <si>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</si>
  <si>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</si>
  <si>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</si>
  <si>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</si>
  <si>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</si>
  <si>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</si>
  <si>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</si>
  <si>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</si>
  <si>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</si>
  <si>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</si>
  <si>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</si>
  <si>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</si>
  <si>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</si>
  <si>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</si>
  <si>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</si>
  <si>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</si>
  <si>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</si>
  <si>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</si>
  <si>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</si>
  <si>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</si>
  <si>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</si>
  <si>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</si>
  <si>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</si>
  <si>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</si>
  <si>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</si>
  <si>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</si>
  <si>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</si>
  <si>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</si>
  <si>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</si>
  <si>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</si>
  <si>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</si>
  <si>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</si>
  <si>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</si>
  <si>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</si>
  <si>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</si>
  <si>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</si>
  <si>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</si>
  <si>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</si>
  <si>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</si>
  <si>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</si>
  <si>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</si>
  <si>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</si>
  <si>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</si>
  <si>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</si>
  <si>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</si>
  <si>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</si>
  <si>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</si>
  <si>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</si>
  <si>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</si>
  <si>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</si>
  <si>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</si>
  <si>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</si>
  <si>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</si>
  <si>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</si>
  <si>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</si>
  <si>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</si>
  <si>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</si>
  <si>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</si>
  <si>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</si>
  <si>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</si>
  <si>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</si>
  <si>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</si>
  <si>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</si>
  <si>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</si>
  <si>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</si>
  <si>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</si>
  <si>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</si>
  <si>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</si>
  <si>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</si>
  <si>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</si>
  <si>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</si>
  <si>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</si>
  <si>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</si>
  <si>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</si>
  <si>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</si>
  <si>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</si>
  <si>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</si>
  <si>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</si>
  <si>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</si>
  <si>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</si>
  <si>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</si>
  <si>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</si>
  <si>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</si>
  <si>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</si>
  <si>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</si>
  <si>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</si>
  <si>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</si>
  <si>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</si>
  <si>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</si>
  <si>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</si>
  <si>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</si>
  <si>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</si>
  <si>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</si>
  <si>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</si>
  <si>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</si>
  <si>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</si>
  <si>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</si>
  <si>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</si>
  <si>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</si>
  <si>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</si>
  <si>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</si>
  <si>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</si>
  <si>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</si>
  <si>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</si>
  <si>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</si>
  <si>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</si>
  <si>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</si>
  <si>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</si>
  <si>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</si>
  <si>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</si>
  <si>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</si>
  <si>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</si>
  <si>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</si>
  <si>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</si>
  <si>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</si>
  <si>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</si>
  <si>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</si>
  <si>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</si>
  <si>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</si>
  <si>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</si>
  <si>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</si>
  <si>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</si>
  <si>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</si>
  <si>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</si>
  <si>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</si>
  <si>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</si>
  <si>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</si>
  <si>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</si>
  <si>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</si>
  <si>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</si>
  <si>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</si>
  <si>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</si>
  <si>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</si>
  <si>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</si>
  <si>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</si>
  <si>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</si>
  <si>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</si>
  <si>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</si>
  <si>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</si>
  <si>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</si>
  <si>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</si>
  <si>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</si>
  <si>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</si>
  <si>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</si>
  <si>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</si>
  <si>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</si>
  <si>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</si>
  <si>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</si>
  <si>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</si>
  <si>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</si>
  <si>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</si>
  <si>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</si>
  <si>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</si>
  <si>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</si>
  <si>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</si>
  <si>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</si>
  <si>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</si>
  <si>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</si>
  <si>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</si>
  <si>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</si>
  <si>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</si>
  <si>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</si>
  <si>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</si>
  <si>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</si>
  <si>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</si>
  <si>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</si>
  <si>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</si>
  <si>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</si>
  <si>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</si>
  <si>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</si>
  <si>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</si>
  <si>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</si>
  <si>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</si>
  <si>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</si>
  <si>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</si>
  <si>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</si>
  <si>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</si>
  <si>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</si>
  <si>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</si>
  <si>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</si>
  <si>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</si>
  <si>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</si>
  <si>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</si>
  <si>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</si>
  <si>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</si>
  <si>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</si>
  <si>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</si>
  <si>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</si>
  <si>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</si>
  <si>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</si>
  <si>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</si>
  <si>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</si>
  <si>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</si>
  <si>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</si>
  <si>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</si>
  <si>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</si>
  <si>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</si>
  <si>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</si>
  <si>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</si>
  <si>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</si>
  <si>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</si>
  <si>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</si>
  <si>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</si>
  <si>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</si>
  <si>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</si>
  <si>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</si>
  <si>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</si>
  <si>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</si>
  <si>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</si>
  <si>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</si>
  <si>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</si>
  <si>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</si>
  <si>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</si>
  <si>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</si>
  <si>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</si>
  <si>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</si>
  <si>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</si>
  <si>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</si>
  <si>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</si>
  <si>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</si>
  <si>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</si>
  <si>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</si>
  <si>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</si>
  <si>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</si>
  <si>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</si>
  <si>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</si>
  <si>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</si>
  <si>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</si>
  <si>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</si>
  <si>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</si>
  <si>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</si>
  <si>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</si>
  <si>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</si>
  <si>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</si>
  <si>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</si>
  <si>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</si>
  <si>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</si>
  <si>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</si>
  <si>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</si>
  <si>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</si>
  <si>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</si>
  <si>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</si>
  <si>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</si>
  <si>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</si>
  <si>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</si>
  <si>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</si>
  <si>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</si>
  <si>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</si>
  <si>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</si>
  <si>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</si>
  <si>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</si>
  <si>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</si>
  <si>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</si>
  <si>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</si>
  <si>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</si>
  <si>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</si>
  <si>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</si>
  <si>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</si>
  <si>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</si>
  <si>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</si>
  <si>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</si>
  <si>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</si>
  <si>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</si>
  <si>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</si>
  <si>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</si>
  <si>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</si>
  <si>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</si>
  <si>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</si>
  <si>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</si>
  <si>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</si>
  <si>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</si>
  <si>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</si>
  <si>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</si>
  <si>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</si>
  <si>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</si>
  <si>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</si>
  <si>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</si>
  <si>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</si>
  <si>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</si>
  <si>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</si>
  <si>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</si>
  <si>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</si>
  <si>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</si>
  <si>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</si>
  <si>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</si>
  <si>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</si>
  <si>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</si>
  <si>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</si>
  <si>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</si>
  <si>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</si>
  <si>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</si>
  <si>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</si>
  <si>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</si>
  <si>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</si>
  <si>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</si>
  <si>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</si>
  <si>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</si>
  <si>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</si>
  <si>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</si>
  <si>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</si>
  <si>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</si>
  <si>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</si>
  <si>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</si>
  <si>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</si>
  <si>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</si>
  <si>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</si>
  <si>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</si>
  <si>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</si>
  <si>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</si>
  <si>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</si>
  <si>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</si>
  <si>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</si>
  <si>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</si>
  <si>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</si>
  <si>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</si>
  <si>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</si>
  <si>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</si>
  <si>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</si>
  <si>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</si>
  <si>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</si>
  <si>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</si>
  <si>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</si>
  <si>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</si>
  <si>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</si>
  <si>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</si>
  <si>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</si>
  <si>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</si>
  <si>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</si>
  <si>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</si>
  <si>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</si>
  <si>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</si>
  <si>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</si>
  <si>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</si>
  <si>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</si>
  <si>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</si>
  <si>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</si>
  <si>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</si>
  <si>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</si>
  <si>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</si>
  <si>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</si>
  <si>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</si>
  <si>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</si>
  <si>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</si>
  <si>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</si>
  <si>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</si>
  <si>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</si>
  <si>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</si>
  <si>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</si>
  <si>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</si>
  <si>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</si>
  <si>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</si>
  <si>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</si>
  <si>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</si>
  <si>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</si>
  <si>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</si>
  <si>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</si>
  <si>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</si>
  <si>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</si>
  <si>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</si>
  <si>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</si>
  <si>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</si>
  <si>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</si>
  <si>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</si>
  <si>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</si>
  <si>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</si>
  <si>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</si>
  <si>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</si>
  <si>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</si>
  <si>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</si>
  <si>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</si>
  <si>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</si>
  <si>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</si>
  <si>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</si>
  <si>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</si>
  <si>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</si>
  <si>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</si>
  <si>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</si>
  <si>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</si>
  <si>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</si>
  <si>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</si>
  <si>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</si>
  <si>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</si>
  <si>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</si>
  <si>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</si>
  <si>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</si>
  <si>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</si>
  <si>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</si>
  <si>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</si>
  <si>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</si>
  <si>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</si>
  <si>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</si>
  <si>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</si>
  <si>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</si>
  <si>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</si>
  <si>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</si>
  <si>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</si>
  <si>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</si>
  <si>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</si>
  <si>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</si>
  <si>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</si>
  <si>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</si>
  <si>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</si>
  <si>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</si>
  <si>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</si>
  <si>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</si>
  <si>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</si>
  <si>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</si>
  <si>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</si>
  <si>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</si>
  <si>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</si>
  <si>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</si>
  <si>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</si>
  <si>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</si>
  <si>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</si>
  <si>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</si>
  <si>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</si>
  <si>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</si>
  <si>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</si>
  <si>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</si>
  <si>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</si>
  <si>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</si>
  <si>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</si>
  <si>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</si>
  <si>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</si>
  <si>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</si>
  <si>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</si>
  <si>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</si>
  <si>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</si>
  <si>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</si>
  <si>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</si>
  <si>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</si>
  <si>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</si>
  <si>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</si>
  <si>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</si>
  <si>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</si>
  <si>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</si>
  <si>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</si>
  <si>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</si>
  <si>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</si>
  <si>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</si>
  <si>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</si>
  <si>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</si>
  <si>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</si>
  <si>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</si>
  <si>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</si>
  <si>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</si>
  <si>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</si>
  <si>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</si>
  <si>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</si>
  <si>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</si>
  <si>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</si>
  <si>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</si>
  <si>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</si>
  <si>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</si>
  <si>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</si>
  <si>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</si>
  <si>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</si>
  <si>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</si>
  <si>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</si>
  <si>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</si>
  <si>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</si>
  <si>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</si>
  <si>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</si>
  <si>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</si>
  <si>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</si>
  <si>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</si>
  <si>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</si>
  <si>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</si>
  <si>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</si>
  <si>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</si>
  <si>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</si>
  <si>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</si>
  <si>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</si>
  <si>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</si>
  <si>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</si>
  <si>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</si>
  <si>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</si>
  <si>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</si>
  <si>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</si>
  <si>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</si>
  <si>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</si>
  <si>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</si>
  <si>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</si>
  <si>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</si>
  <si>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</si>
  <si>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</si>
  <si>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</si>
  <si>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</si>
  <si>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</si>
  <si>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</si>
  <si>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</si>
  <si>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</si>
  <si>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</si>
  <si>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</si>
  <si>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</si>
  <si>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</si>
  <si>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</si>
  <si>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</si>
  <si>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</si>
  <si>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</si>
  <si>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</si>
  <si>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</si>
  <si>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</si>
  <si>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</si>
  <si>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</si>
  <si>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</si>
  <si>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</si>
  <si>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</si>
  <si>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</si>
  <si>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</si>
  <si>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</si>
  <si>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</si>
  <si>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</si>
  <si>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</si>
  <si>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</si>
  <si>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</si>
  <si>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</si>
  <si>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</si>
  <si>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</si>
  <si>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</si>
  <si>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</si>
  <si>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</si>
  <si>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</si>
  <si>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</si>
  <si>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</si>
  <si>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</si>
  <si>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</si>
  <si>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</si>
  <si>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</si>
  <si>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</si>
  <si>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</si>
  <si>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</si>
  <si>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</si>
  <si>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</si>
  <si>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</si>
  <si>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</si>
  <si>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</si>
  <si>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</si>
  <si>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</si>
  <si>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</si>
  <si>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</si>
  <si>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</si>
  <si>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</si>
  <si>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</si>
  <si>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</si>
  <si>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</si>
  <si>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</si>
  <si>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</si>
  <si>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</si>
  <si>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</si>
  <si>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</si>
  <si>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</si>
  <si>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</si>
  <si>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</si>
  <si>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</si>
  <si>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</si>
  <si>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</si>
  <si>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</si>
  <si>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</si>
  <si>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</si>
  <si>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</si>
  <si>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</si>
  <si>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</si>
  <si>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</si>
  <si>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</si>
  <si>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</si>
  <si>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</si>
  <si>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</si>
  <si>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</si>
  <si>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</si>
  <si>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</si>
  <si>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</si>
  <si>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</si>
  <si>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</si>
  <si>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</si>
  <si>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</si>
  <si>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</si>
  <si>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</si>
  <si>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</si>
  <si>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</si>
  <si>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</si>
  <si>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</si>
  <si>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</si>
  <si>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</si>
  <si>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</si>
  <si>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</si>
  <si>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</si>
  <si>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</si>
  <si>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</si>
  <si>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</si>
  <si>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</si>
  <si>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</si>
  <si>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</si>
  <si>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</si>
  <si>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</si>
  <si>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</si>
  <si>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</si>
  <si>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</si>
  <si>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</si>
  <si>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</si>
  <si>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</si>
  <si>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</si>
  <si>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</si>
  <si>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</si>
  <si>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</si>
  <si>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</si>
  <si>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</si>
  <si>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</si>
  <si>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</si>
  <si>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</si>
  <si>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</si>
  <si>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</si>
  <si>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</si>
  <si>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</si>
  <si>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</si>
  <si>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</si>
  <si>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</si>
  <si>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</si>
  <si>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</si>
  <si>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</si>
  <si>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</si>
  <si>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</si>
  <si>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</si>
  <si>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</si>
  <si>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</si>
  <si>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</si>
  <si>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</si>
  <si>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</si>
  <si>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</si>
  <si>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</si>
  <si>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</si>
  <si>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</si>
  <si>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</si>
  <si>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</si>
  <si>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</si>
  <si>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</si>
  <si>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</si>
  <si>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</si>
  <si>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</si>
  <si>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</si>
  <si>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</si>
  <si>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</si>
  <si>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</si>
  <si>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</si>
  <si>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</si>
  <si>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</si>
  <si>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</si>
  <si>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</si>
  <si>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</si>
  <si>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</si>
  <si>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</si>
  <si>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</si>
  <si>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</si>
  <si>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</si>
  <si>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</si>
  <si>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</si>
  <si>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</si>
  <si>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</si>
  <si>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</si>
  <si>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</si>
  <si>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</si>
  <si>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</si>
  <si>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</si>
  <si>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</si>
  <si>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</si>
  <si>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</si>
  <si>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</si>
  <si>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</si>
  <si>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</si>
  <si>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</si>
  <si>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</si>
  <si>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</si>
  <si>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</si>
  <si>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</si>
  <si>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</si>
  <si>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</si>
  <si>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</si>
  <si>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</si>
  <si>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</si>
  <si>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</si>
  <si>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</si>
  <si>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</si>
  <si>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</si>
  <si>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</si>
  <si>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</si>
  <si>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</si>
  <si>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</si>
  <si>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</si>
  <si>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</si>
  <si>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</si>
  <si>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</si>
  <si>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</si>
  <si>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</si>
  <si>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</si>
  <si>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</si>
  <si>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</si>
  <si>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</si>
  <si>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</si>
  <si>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</si>
  <si>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</si>
  <si>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</si>
  <si>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</si>
  <si>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</si>
  <si>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</si>
  <si>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</si>
  <si>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</si>
  <si>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</si>
  <si>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</si>
  <si>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</si>
  <si>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</si>
  <si>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</si>
  <si>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</si>
  <si>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</si>
  <si>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</si>
  <si>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</si>
  <si>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</si>
  <si>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</si>
  <si>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</si>
  <si>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</si>
  <si>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</si>
  <si>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</si>
  <si>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</si>
  <si>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</si>
  <si>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</si>
  <si>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</si>
  <si>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</si>
  <si>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</si>
  <si>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</si>
  <si>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</si>
  <si>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</si>
  <si>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</si>
  <si>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</si>
  <si>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</si>
  <si>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</si>
  <si>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</si>
  <si>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</si>
  <si>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</si>
  <si>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</si>
  <si>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</si>
  <si>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</si>
  <si>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</si>
  <si>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</si>
  <si>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</si>
  <si>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</si>
  <si>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</si>
  <si>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</si>
  <si>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</si>
  <si>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</si>
  <si>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</si>
  <si>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</si>
  <si>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</si>
  <si>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</si>
  <si>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</si>
  <si>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</si>
  <si>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</si>
  <si>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</si>
  <si>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</si>
  <si>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</si>
  <si>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</si>
  <si>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</si>
  <si>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</si>
  <si>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</si>
  <si>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</si>
  <si>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</si>
  <si>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</si>
  <si>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</si>
  <si>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</si>
  <si>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</si>
  <si>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</si>
  <si>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</si>
  <si>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</si>
  <si>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</si>
  <si>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</si>
  <si>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</si>
  <si>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</si>
  <si>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</si>
  <si>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</si>
  <si>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</si>
  <si>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</si>
  <si>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</si>
  <si>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</si>
  <si>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</si>
  <si>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</si>
  <si>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</si>
  <si>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</si>
  <si>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</si>
  <si>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</si>
  <si>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</si>
  <si>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</si>
  <si>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</si>
  <si>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</si>
  <si>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</si>
  <si>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</si>
  <si>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</si>
  <si>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</si>
  <si>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</si>
  <si>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</si>
  <si>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</si>
  <si>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</si>
  <si>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</si>
  <si>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</si>
  <si>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</si>
  <si>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</si>
  <si>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</si>
  <si>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</si>
  <si>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</si>
  <si>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</si>
  <si>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</si>
  <si>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</si>
  <si>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</si>
  <si>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</si>
  <si>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</si>
  <si>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</si>
  <si>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</si>
  <si>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</si>
  <si>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</si>
  <si>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</si>
  <si>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</si>
  <si>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</si>
  <si>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</si>
  <si>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</si>
  <si>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</si>
  <si>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</si>
  <si>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</si>
  <si>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</si>
  <si>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</si>
  <si>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</si>
  <si>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</si>
  <si>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</si>
  <si>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</si>
  <si>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</si>
  <si>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</si>
  <si>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</si>
  <si>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</si>
  <si>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</si>
  <si>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</si>
  <si>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</si>
  <si>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</si>
  <si>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</si>
  <si>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</si>
  <si>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</si>
  <si>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</si>
  <si>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</si>
  <si>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</si>
  <si>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</si>
  <si>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</si>
  <si>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</si>
  <si>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</si>
  <si>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</si>
  <si>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</si>
  <si>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</si>
  <si>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</si>
  <si>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</si>
  <si>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</si>
  <si>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</si>
  <si>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</si>
  <si>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</si>
  <si>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</si>
  <si>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</si>
  <si>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</si>
  <si>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</si>
  <si>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</si>
  <si>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</si>
  <si>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</si>
  <si>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</si>
  <si>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</si>
  <si>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</si>
  <si>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</si>
  <si>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</si>
  <si>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</si>
  <si>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</si>
  <si>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</si>
  <si>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</si>
  <si>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</si>
  <si>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</si>
  <si>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</si>
  <si>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</si>
  <si>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</si>
  <si>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</si>
  <si>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</si>
  <si>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</si>
  <si>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</si>
  <si>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</si>
  <si>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</si>
  <si>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</si>
  <si>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</si>
  <si>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</si>
  <si>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</si>
  <si>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</si>
  <si>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</si>
  <si>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</si>
  <si>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</si>
  <si>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</si>
  <si>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</si>
  <si>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</si>
  <si>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</si>
  <si>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</si>
  <si>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</si>
  <si>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</si>
  <si>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</si>
  <si>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</si>
  <si>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</si>
  <si>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</si>
  <si>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</si>
  <si>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</si>
  <si>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</si>
  <si>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</si>
  <si>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</si>
  <si>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</si>
  <si>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</si>
  <si>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</si>
  <si>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</si>
  <si>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</si>
  <si>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</si>
  <si>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</si>
  <si>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</si>
  <si>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</si>
  <si>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</si>
  <si>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</si>
  <si>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</si>
  <si>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</si>
  <si>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</si>
  <si>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</si>
  <si>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</si>
  <si>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</si>
  <si>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</si>
  <si>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</si>
  <si>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</si>
  <si>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</si>
  <si>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</si>
  <si>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</si>
  <si>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</si>
  <si>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</si>
  <si>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</si>
  <si>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</si>
  <si>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</si>
  <si>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</si>
  <si>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</si>
  <si>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</si>
  <si>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</si>
  <si>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</si>
  <si>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</si>
  <si>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</si>
  <si>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</si>
  <si>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</si>
  <si>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</si>
  <si>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</si>
  <si>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</si>
  <si>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</si>
  <si>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</si>
  <si>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</si>
  <si>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</si>
  <si>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</si>
  <si>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</si>
  <si>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</si>
  <si>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</si>
  <si>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</si>
  <si>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</si>
  <si>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</si>
  <si>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</si>
  <si>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</si>
  <si>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</si>
  <si>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</si>
  <si>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</si>
  <si>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</si>
  <si>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</si>
  <si>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</si>
  <si>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</si>
  <si>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</si>
  <si>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</si>
  <si>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</si>
  <si>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</si>
  <si>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</si>
  <si>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</si>
  <si>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</si>
  <si>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</si>
  <si>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</si>
  <si>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</si>
  <si>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</si>
  <si>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</si>
  <si>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</si>
  <si>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</si>
  <si>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</si>
  <si>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</si>
  <si>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</si>
  <si>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</si>
  <si>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</si>
  <si>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</si>
  <si>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</si>
  <si>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</si>
  <si>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</si>
  <si>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</si>
  <si>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</si>
  <si>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</si>
  <si>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</si>
  <si>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</si>
  <si>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</si>
  <si>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</si>
  <si>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</si>
  <si>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</si>
  <si>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</si>
  <si>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</si>
  <si>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</si>
  <si>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</si>
  <si>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</si>
  <si>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</si>
  <si>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</si>
  <si>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</si>
  <si>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</si>
  <si>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</si>
  <si>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</si>
  <si>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</si>
  <si>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</si>
  <si>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</si>
  <si>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</si>
  <si>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</si>
  <si>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</si>
  <si>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</si>
  <si>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</si>
  <si>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</si>
  <si>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</si>
  <si>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</si>
  <si>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</si>
  <si>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</si>
  <si>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</si>
  <si>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</si>
  <si>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</si>
  <si>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</si>
  <si>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</si>
  <si>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</si>
  <si>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</si>
  <si>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</si>
  <si>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</si>
  <si>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</si>
  <si>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</si>
  <si>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</si>
  <si>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</si>
  <si>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</si>
  <si>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</si>
  <si>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</si>
  <si>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</si>
  <si>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</si>
  <si>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</si>
  <si>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</si>
  <si>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</si>
  <si>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</si>
  <si>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</si>
  <si>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</si>
  <si>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</si>
  <si>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</si>
  <si>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</si>
  <si>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</si>
  <si>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</si>
  <si>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</si>
  <si>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</si>
  <si>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</si>
  <si>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</si>
  <si>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</si>
  <si>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</si>
  <si>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</si>
  <si>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</si>
  <si>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</si>
  <si>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</si>
  <si>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</si>
  <si>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</si>
  <si>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</si>
  <si>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</si>
  <si>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</si>
  <si>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</si>
  <si>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</si>
  <si>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</si>
  <si>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</si>
  <si>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</si>
  <si>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</si>
  <si>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</si>
  <si>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</si>
  <si>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</si>
  <si>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</si>
  <si>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</si>
  <si>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</si>
  <si>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</si>
  <si>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</si>
  <si>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</si>
  <si>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</si>
  <si>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</si>
  <si>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</si>
  <si>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</si>
  <si>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</si>
  <si>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</si>
  <si>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</si>
  <si>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</si>
  <si>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</si>
  <si>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</si>
  <si>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</si>
  <si>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</si>
  <si>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</si>
  <si>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</si>
  <si>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</si>
  <si>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</si>
  <si>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</si>
  <si>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</si>
  <si>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</si>
  <si>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</si>
  <si>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</si>
  <si>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</si>
  <si>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</si>
  <si>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</si>
  <si>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</si>
  <si>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</si>
  <si>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</si>
  <si>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</si>
  <si>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</si>
  <si>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</si>
  <si>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</si>
  <si>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</si>
  <si>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</si>
  <si>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</si>
  <si>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</si>
  <si>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</si>
  <si>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</si>
  <si>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</si>
  <si>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</si>
  <si>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</si>
  <si>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</si>
  <si>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</si>
  <si>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</si>
  <si>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</si>
  <si>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</si>
  <si>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</si>
  <si>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</si>
  <si>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</si>
  <si>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</si>
  <si>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</si>
  <si>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</si>
  <si>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</si>
  <si>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</si>
  <si>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</si>
  <si>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</si>
  <si>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</si>
  <si>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</si>
  <si>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</si>
  <si>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</si>
  <si>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</si>
  <si>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</si>
  <si>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</si>
  <si>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</si>
  <si>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</si>
  <si>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</si>
  <si>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</si>
  <si>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</si>
  <si>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</si>
  <si>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</si>
  <si>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</si>
  <si>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</si>
  <si>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</si>
  <si>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</si>
  <si>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</si>
  <si>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</si>
  <si>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</si>
  <si>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</si>
  <si>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</si>
  <si>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</si>
  <si>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</si>
  <si>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</si>
  <si>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</si>
  <si>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</si>
  <si>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</si>
  <si>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</si>
  <si>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</si>
  <si>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</si>
  <si>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</si>
  <si>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</si>
  <si>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</si>
  <si>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</si>
  <si>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</si>
  <si>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</si>
  <si>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</si>
  <si>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</si>
  <si>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</si>
  <si>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</si>
  <si>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</si>
  <si>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</si>
  <si>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</si>
  <si>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</si>
  <si>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</si>
  <si>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</si>
  <si>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</si>
  <si>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</si>
  <si>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</si>
  <si>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</si>
  <si>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</si>
  <si>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</si>
  <si>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</si>
  <si>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</si>
  <si>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</si>
  <si>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</si>
  <si>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</si>
  <si>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</si>
  <si>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</si>
  <si>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</si>
  <si>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</si>
  <si>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</si>
  <si>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</si>
  <si>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</si>
  <si>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</si>
  <si>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</si>
  <si>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</si>
  <si>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</si>
  <si>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</si>
  <si>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</si>
  <si>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</si>
  <si>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</si>
  <si>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</si>
  <si>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</si>
  <si>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</si>
  <si>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</si>
  <si>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</si>
  <si>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</si>
  <si>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</si>
  <si>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</si>
  <si>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</si>
  <si>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</si>
  <si>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</si>
  <si>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</si>
  <si>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</si>
  <si>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</si>
  <si>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</si>
  <si>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</si>
  <si>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</si>
  <si>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</si>
  <si>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</si>
  <si>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</si>
  <si>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</si>
  <si>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</si>
  <si>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</si>
  <si>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</si>
  <si>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</si>
  <si>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</si>
  <si>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</si>
  <si>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</si>
  <si>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</si>
  <si>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</si>
  <si>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</si>
  <si>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</si>
  <si>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</si>
  <si>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</si>
  <si>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</si>
  <si>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</si>
  <si>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</si>
  <si>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</si>
  <si>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</si>
  <si>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</si>
  <si>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</si>
  <si>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</si>
  <si>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</si>
  <si>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</si>
  <si>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</si>
  <si>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</si>
  <si>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</si>
  <si>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</si>
  <si>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</si>
  <si>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</si>
  <si>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</si>
  <si>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</si>
  <si>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</si>
  <si>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</si>
  <si>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</si>
  <si>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</si>
  <si>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</si>
  <si>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</si>
  <si>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</si>
  <si>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</si>
  <si>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</si>
  <si>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</si>
  <si>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</si>
  <si>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</si>
  <si>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</si>
  <si>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</si>
  <si>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</si>
  <si>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</si>
  <si>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</si>
  <si>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</si>
  <si>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</si>
  <si>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</si>
  <si>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</si>
  <si>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</si>
  <si>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</si>
  <si>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</si>
  <si>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</si>
  <si>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</si>
  <si>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</si>
  <si>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</si>
  <si>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</si>
  <si>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</si>
  <si>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</si>
  <si>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</si>
  <si>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</si>
  <si>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</si>
  <si>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</si>
  <si>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</si>
  <si>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</si>
  <si>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</si>
  <si>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</si>
  <si>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</si>
  <si>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</si>
  <si>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</si>
  <si>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</si>
  <si>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</si>
  <si>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</si>
  <si>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</si>
  <si>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</si>
  <si>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</si>
  <si>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</si>
  <si>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</si>
  <si>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</si>
  <si>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</si>
  <si>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</si>
  <si>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</si>
  <si>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</si>
  <si>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</si>
  <si>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</si>
  <si>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</si>
  <si>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</si>
  <si>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</si>
  <si>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</si>
  <si>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</si>
  <si>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</si>
  <si>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</si>
  <si>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</si>
  <si>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</si>
  <si>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</si>
  <si>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</si>
  <si>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</si>
  <si>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</si>
  <si>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</si>
  <si>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</si>
  <si>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</si>
  <si>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</si>
  <si>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</si>
  <si>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</si>
  <si>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</si>
  <si>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</si>
  <si>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</si>
  <si>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</si>
  <si>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</si>
  <si>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</si>
  <si>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</si>
  <si>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</si>
  <si>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</si>
  <si>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</si>
  <si>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</si>
  <si>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</si>
  <si>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</si>
  <si>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</si>
  <si>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</si>
  <si>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</si>
  <si>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</si>
  <si>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</si>
  <si>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</si>
  <si>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</si>
  <si>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</si>
  <si>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</si>
  <si>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</si>
  <si>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</si>
  <si>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</si>
  <si>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</si>
  <si>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</si>
  <si>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</si>
  <si>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</si>
  <si>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</si>
  <si>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</si>
  <si>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</si>
  <si>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</si>
  <si>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</si>
  <si>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</si>
  <si>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</si>
  <si>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</si>
  <si>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</si>
  <si>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</si>
  <si>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</si>
  <si>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</si>
  <si>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</si>
  <si>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</si>
  <si>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</si>
  <si>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</si>
  <si>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</si>
  <si>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</si>
  <si>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</si>
  <si>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</si>
  <si>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</si>
  <si>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</si>
  <si>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</si>
  <si>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</si>
  <si>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</si>
  <si>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</si>
  <si>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</si>
  <si>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</si>
  <si>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</si>
  <si>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</si>
  <si>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</si>
  <si>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</si>
  <si>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</si>
  <si>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</si>
  <si>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</si>
  <si>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</si>
  <si>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</si>
  <si>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</si>
  <si>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</si>
  <si>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</si>
  <si>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</si>
  <si>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</si>
  <si>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</si>
  <si>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</si>
  <si>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</si>
  <si>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</si>
  <si>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</si>
  <si>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</si>
  <si>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</si>
  <si>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</si>
  <si>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</si>
  <si>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</si>
  <si>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</si>
  <si>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</si>
  <si>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</si>
  <si>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</si>
  <si>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</si>
  <si>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</si>
  <si>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</si>
  <si>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</si>
  <si>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</si>
  <si>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</si>
  <si>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</si>
  <si>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</si>
  <si>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</si>
  <si>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</si>
  <si>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</si>
  <si>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</si>
  <si>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</si>
  <si>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</si>
  <si>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</si>
  <si>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</si>
  <si>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</si>
  <si>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</si>
  <si>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</si>
  <si>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</si>
  <si>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</si>
  <si>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</si>
  <si>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</si>
  <si>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</si>
  <si>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</si>
  <si>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</si>
  <si>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</si>
  <si>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</si>
  <si>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</si>
  <si>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</si>
  <si>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</si>
  <si>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</si>
  <si>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</si>
  <si>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</si>
  <si>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</si>
  <si>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</si>
  <si>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</si>
  <si>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</si>
  <si>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</si>
  <si>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</si>
  <si>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</si>
  <si>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</si>
  <si>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</si>
  <si>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</si>
  <si>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</si>
  <si>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</si>
  <si>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</si>
  <si>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</si>
  <si>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</si>
  <si>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</si>
  <si>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</si>
  <si>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</si>
  <si>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</si>
  <si>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</si>
  <si>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</si>
  <si>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</si>
  <si>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</si>
  <si>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</si>
  <si>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</si>
  <si>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</si>
  <si>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</si>
  <si>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</si>
  <si>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</si>
  <si>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</si>
  <si>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</si>
  <si>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</si>
  <si>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</si>
  <si>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</si>
  <si>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</si>
  <si>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</si>
  <si>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</si>
  <si>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</si>
  <si>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</si>
  <si>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</si>
  <si>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</si>
  <si>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</si>
  <si>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</si>
  <si>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</si>
  <si>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</si>
  <si>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</si>
  <si>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</si>
  <si>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</si>
  <si>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</si>
  <si>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</si>
  <si>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</si>
  <si>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</si>
  <si>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</si>
  <si>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</si>
  <si>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</si>
  <si>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</si>
  <si>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</si>
  <si>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</si>
  <si>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</si>
  <si>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</si>
  <si>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</si>
  <si>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</si>
  <si>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</si>
  <si>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</si>
  <si>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</si>
  <si>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</si>
  <si>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</si>
  <si>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</si>
  <si>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</si>
  <si>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</si>
  <si>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</si>
  <si>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</si>
  <si>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</si>
  <si>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</si>
  <si>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</si>
  <si>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</si>
  <si>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</si>
  <si>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</si>
  <si>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</si>
  <si>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</si>
  <si>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</si>
  <si>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</si>
  <si>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</si>
  <si>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</si>
  <si>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</si>
  <si>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</si>
  <si>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</si>
  <si>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</si>
  <si>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</si>
  <si>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</si>
  <si>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</si>
  <si>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</si>
  <si>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</si>
  <si>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</si>
  <si>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</si>
  <si>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</si>
  <si>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</si>
  <si>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</si>
  <si>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</si>
  <si>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</si>
  <si>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</si>
  <si>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</si>
  <si>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</si>
  <si>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</si>
  <si>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</si>
  <si>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</si>
  <si>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</si>
  <si>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</si>
  <si>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</si>
  <si>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</si>
  <si>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</si>
  <si>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</si>
  <si>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</si>
  <si>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</si>
  <si>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</si>
  <si>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</si>
  <si>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</si>
  <si>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</si>
  <si>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</si>
  <si>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</si>
  <si>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</si>
  <si>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</si>
  <si>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</si>
  <si>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</si>
  <si>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</si>
  <si>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</si>
  <si>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</si>
  <si>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</si>
  <si>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</si>
  <si>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</si>
  <si>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</si>
  <si>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</si>
  <si>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</si>
  <si>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</si>
  <si>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</si>
  <si>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</si>
  <si>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</si>
  <si>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</si>
  <si>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</si>
  <si>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</si>
  <si>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</si>
  <si>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</si>
  <si>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</si>
  <si>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</si>
  <si>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</si>
  <si>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</si>
  <si>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</si>
  <si>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</si>
  <si>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</si>
  <si>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</si>
  <si>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</si>
  <si>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</si>
  <si>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</si>
  <si>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</si>
  <si>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</si>
  <si>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</si>
  <si>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</si>
  <si>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</si>
  <si>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</si>
  <si>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</si>
  <si>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</si>
  <si>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</si>
  <si>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</si>
  <si>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</si>
  <si>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</si>
  <si>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</si>
  <si>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</si>
  <si>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</si>
  <si>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</si>
  <si>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</si>
  <si>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</si>
  <si>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</si>
  <si>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</si>
  <si>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</si>
  <si>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</si>
  <si>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</si>
  <si>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</si>
  <si>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</si>
  <si>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</si>
  <si>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</si>
  <si>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</si>
  <si>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</si>
  <si>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</si>
  <si>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</si>
  <si>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</si>
  <si>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</si>
  <si>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</si>
  <si>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</si>
  <si>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</si>
  <si>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</si>
  <si>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</si>
  <si>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</si>
  <si>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</si>
  <si>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</si>
  <si>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</si>
  <si>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</si>
  <si>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</si>
  <si>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</si>
  <si>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</si>
  <si>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</si>
  <si>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</si>
  <si>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</si>
  <si>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</si>
  <si>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</si>
  <si>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</si>
  <si>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</si>
  <si>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</si>
  <si>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</si>
  <si>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</si>
  <si>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</si>
  <si>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</si>
  <si>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</si>
  <si>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</si>
  <si>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</si>
  <si>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</si>
  <si>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</si>
  <si>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</si>
  <si>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</si>
  <si>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</si>
  <si>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</si>
  <si>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</si>
  <si>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</si>
  <si>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</si>
  <si>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</si>
  <si>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</si>
  <si>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</si>
  <si>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</si>
  <si>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</si>
  <si>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</si>
  <si>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</si>
  <si>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</si>
  <si>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</si>
  <si>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</si>
  <si>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</si>
  <si>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</si>
  <si>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</si>
  <si>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</si>
  <si>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</si>
  <si>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</si>
  <si>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</si>
  <si>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</si>
  <si>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</si>
  <si>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</si>
  <si>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</si>
  <si>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</si>
  <si>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</si>
  <si>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</si>
  <si>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</si>
  <si>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</si>
  <si>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</si>
  <si>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</si>
  <si>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</si>
  <si>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</si>
  <si>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</si>
  <si>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</si>
  <si>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</si>
  <si>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</si>
  <si>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</si>
  <si>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</si>
  <si>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</si>
  <si>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</si>
  <si>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</si>
  <si>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</si>
  <si>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</si>
  <si>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</si>
  <si>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</si>
  <si>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</si>
  <si>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</si>
  <si>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</si>
  <si>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</si>
  <si>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</si>
  <si>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</si>
  <si>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</si>
  <si>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</si>
  <si>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</si>
  <si>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</si>
  <si>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</si>
  <si>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</si>
  <si>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</si>
  <si>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</si>
  <si>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</si>
  <si>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</si>
  <si>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</si>
  <si>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</si>
  <si>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</si>
  <si>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</si>
  <si>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</si>
  <si>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</si>
  <si>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</si>
  <si>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</si>
  <si>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</si>
  <si>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</si>
  <si>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</si>
  <si>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</si>
  <si>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</si>
  <si>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</si>
  <si>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</si>
  <si>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</si>
  <si>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</si>
  <si>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</si>
  <si>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</si>
  <si>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</si>
  <si>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</si>
  <si>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</si>
  <si>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</si>
  <si>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</si>
  <si>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</si>
  <si>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</si>
  <si>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</si>
  <si>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</si>
  <si>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</si>
  <si>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</si>
  <si>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</si>
  <si>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</si>
  <si>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</si>
  <si>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</si>
  <si>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</si>
  <si>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</si>
  <si>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</si>
  <si>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</si>
  <si>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</si>
  <si>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</si>
  <si>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</si>
  <si>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</si>
  <si>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</si>
  <si>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</si>
  <si>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</si>
  <si>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</si>
  <si>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</si>
  <si>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</si>
  <si>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</si>
  <si>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</si>
  <si>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</si>
  <si>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</si>
  <si>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</si>
  <si>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</si>
  <si>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</si>
  <si>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</si>
  <si>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</si>
  <si>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</si>
  <si>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</si>
  <si>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</si>
  <si>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</si>
  <si>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</si>
  <si>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</si>
  <si>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</si>
  <si>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</si>
  <si>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</si>
  <si>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</si>
  <si>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</si>
  <si>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</si>
  <si>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</si>
  <si>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</si>
  <si>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</si>
  <si>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</si>
  <si>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</si>
  <si>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</si>
  <si>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</si>
  <si>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</si>
  <si>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</si>
  <si>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</si>
  <si>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</si>
  <si>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</si>
  <si>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</si>
  <si>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</si>
  <si>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</si>
  <si>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</si>
  <si>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</si>
  <si>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</si>
  <si>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</si>
  <si>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</si>
  <si>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</si>
  <si>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</si>
  <si>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</si>
  <si>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</si>
  <si>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</si>
  <si>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</si>
  <si>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</si>
  <si>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</si>
  <si>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</si>
  <si>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</si>
  <si>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</si>
  <si>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</si>
  <si>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</si>
  <si>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</si>
  <si>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</si>
  <si>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</si>
  <si>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</si>
  <si>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</si>
  <si>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</si>
  <si>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</si>
  <si>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</si>
  <si>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</si>
  <si>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</si>
  <si>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</si>
  <si>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</si>
  <si>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</si>
  <si>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</si>
  <si>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</si>
  <si>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</si>
  <si>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</si>
  <si>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</si>
  <si>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</si>
  <si>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</si>
  <si>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</si>
  <si>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</si>
  <si>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</si>
  <si>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</si>
  <si>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</si>
  <si>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</si>
  <si>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</si>
  <si>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</si>
  <si>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</si>
  <si>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</si>
  <si>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</si>
  <si>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</si>
  <si>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</si>
  <si>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</si>
  <si>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</si>
  <si>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</si>
  <si>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</si>
  <si>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</si>
  <si>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</si>
  <si>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</si>
  <si>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</si>
  <si>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</si>
  <si>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</si>
  <si>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</si>
  <si>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</si>
  <si>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</si>
  <si>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</si>
  <si>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</si>
  <si>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</si>
  <si>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</si>
  <si>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</si>
  <si>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</si>
  <si>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</si>
  <si>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</si>
  <si>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</si>
  <si>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</si>
  <si>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</si>
  <si>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</si>
  <si>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</si>
  <si>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</si>
  <si>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</si>
  <si>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</si>
  <si>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</si>
  <si>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</si>
  <si>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</si>
  <si>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</si>
  <si>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</si>
  <si>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</si>
  <si>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</si>
  <si>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</si>
  <si>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</si>
  <si>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</si>
  <si>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</si>
  <si>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</si>
  <si>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</si>
  <si>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</si>
  <si>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</si>
  <si>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</si>
  <si>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</si>
  <si>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</si>
  <si>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</si>
  <si>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</si>
  <si>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</si>
  <si>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</si>
  <si>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</si>
  <si>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</si>
  <si>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</si>
  <si>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</si>
  <si>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</si>
  <si>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</si>
  <si>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</si>
  <si>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</si>
  <si>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</si>
  <si>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</si>
  <si>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</si>
  <si>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</si>
  <si>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</si>
  <si>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</si>
  <si>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</si>
  <si>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</si>
  <si>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</si>
  <si>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</si>
  <si>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</si>
  <si>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</si>
  <si>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</si>
  <si>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</si>
  <si>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</si>
  <si>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</si>
  <si>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</si>
  <si>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</si>
  <si>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</si>
  <si>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</si>
  <si>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</si>
  <si>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</si>
  <si>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</si>
  <si>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</si>
  <si>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</si>
  <si>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</si>
  <si>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</si>
  <si>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</si>
  <si>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</si>
  <si>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</si>
  <si>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</si>
  <si>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</si>
  <si>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</si>
  <si>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</si>
  <si>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</si>
  <si>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</si>
  <si>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</si>
  <si>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</si>
  <si>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</si>
  <si>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</si>
  <si>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</si>
  <si>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</si>
  <si>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</si>
  <si>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</si>
  <si>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</si>
  <si>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</si>
  <si>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</si>
  <si>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</si>
  <si>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</si>
  <si>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</si>
  <si>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</si>
  <si>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</si>
  <si>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</si>
  <si>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</si>
  <si>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</si>
  <si>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</si>
  <si>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</si>
  <si>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</si>
  <si>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</si>
  <si>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</si>
  <si>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</si>
  <si>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</si>
  <si>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</si>
  <si>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</si>
  <si>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</si>
  <si>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</si>
  <si>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</si>
  <si>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</si>
  <si>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</si>
  <si>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</si>
  <si>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</si>
  <si>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</si>
  <si>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</si>
  <si>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</si>
  <si>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</si>
  <si>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</si>
  <si>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</si>
  <si>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</si>
  <si>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</si>
  <si>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</si>
  <si>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</si>
  <si>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</si>
  <si>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</si>
  <si>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</si>
  <si>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</si>
  <si>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</si>
  <si>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</si>
  <si>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</si>
  <si>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</si>
  <si>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</si>
  <si>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</si>
  <si>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</si>
  <si>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</si>
  <si>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</si>
  <si>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</si>
  <si>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</si>
  <si>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</si>
  <si>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</si>
  <si>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</si>
  <si>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</si>
  <si>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</si>
  <si>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</si>
  <si>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</si>
  <si>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</si>
  <si>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</si>
  <si>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</si>
  <si>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</si>
  <si>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</si>
  <si>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</si>
  <si>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</si>
  <si>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</si>
  <si>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</si>
  <si>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</si>
  <si>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</si>
  <si>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</si>
  <si>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</si>
  <si>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</si>
  <si>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</si>
  <si>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</si>
  <si>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</si>
  <si>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</si>
  <si>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</si>
  <si>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</si>
  <si>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</si>
  <si>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</si>
  <si>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</si>
  <si>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</si>
  <si>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</si>
  <si>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</si>
  <si>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</si>
  <si>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</si>
  <si>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</si>
  <si>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</si>
  <si>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</si>
  <si>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</si>
  <si>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</si>
  <si>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</si>
  <si>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</si>
  <si>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</si>
  <si>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</si>
  <si>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</si>
  <si>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</si>
  <si>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</si>
  <si>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</si>
  <si>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</si>
  <si>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</si>
  <si>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</si>
  <si>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</si>
  <si>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</si>
  <si>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</si>
  <si>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</si>
  <si>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</si>
  <si>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</si>
  <si>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</si>
  <si>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</si>
  <si>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</si>
  <si>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</si>
  <si>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</si>
  <si>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</si>
  <si>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</si>
  <si>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</si>
  <si>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</si>
  <si>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</si>
  <si>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</si>
  <si>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</si>
  <si>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</si>
  <si>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</si>
  <si>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</si>
  <si>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</si>
  <si>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</si>
  <si>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</si>
  <si>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</si>
  <si>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</si>
  <si>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</si>
  <si>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</si>
  <si>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</si>
  <si>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</si>
  <si>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</si>
  <si>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</si>
  <si>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</si>
  <si>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</si>
  <si>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</si>
  <si>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</si>
  <si>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</si>
  <si>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</si>
  <si>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</si>
  <si>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</si>
  <si>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</si>
  <si>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</si>
  <si>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</si>
  <si>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</si>
  <si>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</si>
  <si>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</si>
  <si>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</si>
  <si>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</si>
  <si>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</si>
  <si>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</si>
  <si>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</si>
  <si>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</si>
  <si>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</si>
  <si>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</si>
  <si>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</si>
  <si>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</si>
  <si>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</si>
  <si>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</si>
  <si>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</si>
  <si>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</si>
  <si>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</si>
  <si>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</si>
  <si>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</si>
  <si>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</si>
  <si>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</si>
  <si>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</si>
  <si>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</si>
  <si>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</si>
  <si>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</si>
  <si>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</si>
  <si>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</si>
  <si>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</si>
  <si>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</si>
  <si>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</si>
  <si>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</si>
  <si>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</si>
  <si>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</si>
  <si>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</si>
  <si>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</si>
  <si>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</si>
  <si>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</si>
  <si>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</si>
  <si>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</si>
  <si>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</si>
  <si>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</si>
  <si>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</si>
  <si>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</si>
  <si>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</si>
  <si>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</si>
  <si>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</si>
  <si>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</si>
  <si>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</si>
  <si>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</si>
  <si>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</si>
  <si>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</si>
  <si>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</si>
  <si>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</si>
  <si>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</si>
  <si>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</si>
  <si>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</si>
  <si>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</si>
  <si>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</si>
  <si>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</si>
  <si>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</si>
  <si>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</si>
  <si>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</si>
  <si>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</si>
  <si>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</si>
  <si>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</si>
  <si>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</si>
  <si>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</si>
  <si>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</si>
  <si>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</si>
  <si>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</si>
  <si>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</si>
  <si>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</si>
  <si>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</si>
  <si>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</si>
  <si>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</si>
  <si>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</si>
  <si>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</si>
  <si>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</si>
  <si>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</si>
  <si>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</si>
  <si>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</si>
  <si>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</si>
  <si>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</si>
  <si>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</si>
  <si>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</si>
  <si>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</si>
  <si>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</si>
  <si>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</si>
  <si>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</si>
  <si>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</si>
  <si>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</si>
  <si>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</si>
  <si>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</si>
  <si>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</si>
  <si>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</si>
  <si>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</si>
  <si>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</si>
  <si>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</si>
  <si>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</si>
  <si>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</si>
  <si>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</si>
  <si>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</si>
  <si>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</si>
  <si>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</si>
  <si>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</si>
  <si>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</si>
  <si>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</si>
  <si>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</si>
  <si>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</si>
  <si>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</si>
  <si>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</si>
  <si>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</si>
  <si>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</si>
  <si>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</si>
  <si>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</si>
  <si>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</si>
  <si>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</si>
  <si>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</si>
  <si>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</si>
  <si>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</si>
  <si>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</si>
  <si>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</si>
  <si>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</si>
  <si>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</si>
  <si>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</si>
  <si>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</si>
  <si>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</si>
  <si>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</si>
  <si>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</si>
  <si>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</si>
  <si>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</si>
  <si>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</si>
  <si>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</si>
  <si>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</si>
  <si>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</si>
  <si>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</si>
  <si>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</si>
  <si>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</si>
  <si>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</si>
  <si>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</si>
  <si>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</si>
  <si>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</si>
  <si>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</si>
  <si>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</si>
  <si>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</si>
  <si>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</si>
  <si>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</si>
  <si>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</si>
  <si>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</si>
  <si>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</si>
  <si>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</si>
  <si>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</si>
  <si>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</si>
  <si>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</si>
  <si>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</si>
  <si>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</si>
  <si>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</si>
  <si>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</si>
  <si>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</si>
  <si>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</si>
  <si>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</si>
  <si>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</si>
  <si>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</si>
  <si>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</si>
  <si>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</si>
  <si>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</si>
  <si>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</si>
  <si>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</si>
  <si>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</si>
  <si>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</si>
  <si>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</si>
  <si>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</si>
  <si>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</si>
  <si>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</si>
  <si>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</si>
  <si>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</si>
  <si>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</si>
  <si>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</si>
  <si>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</si>
  <si>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</si>
  <si>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</si>
  <si>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</si>
  <si>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</si>
  <si>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</si>
  <si>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</si>
  <si>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</si>
  <si>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</si>
  <si>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</si>
  <si>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</si>
  <si>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</si>
  <si>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</si>
  <si>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</si>
  <si>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</si>
  <si>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</si>
  <si>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</si>
  <si>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</si>
  <si>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</si>
  <si>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</si>
  <si>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</si>
  <si>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</si>
  <si>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</si>
  <si>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</si>
  <si>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</si>
  <si>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</si>
  <si>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</si>
  <si>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</si>
  <si>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</si>
  <si>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</si>
  <si>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</si>
  <si>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</si>
  <si>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</si>
  <si>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</si>
  <si>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</si>
  <si>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</si>
  <si>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</si>
  <si>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</si>
  <si>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</si>
  <si>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</si>
  <si>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</si>
  <si>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</si>
  <si>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</si>
  <si>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</si>
  <si>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</si>
  <si>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</si>
  <si>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</si>
  <si>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</si>
  <si>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</si>
  <si>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</si>
  <si>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</si>
  <si>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</si>
  <si>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</si>
  <si>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</si>
  <si>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</si>
  <si>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</si>
  <si>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</si>
  <si>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</si>
  <si>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</si>
  <si>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</si>
  <si>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</si>
  <si>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</si>
  <si>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</si>
  <si>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</si>
  <si>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</si>
  <si>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</si>
  <si>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</si>
  <si>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</si>
  <si>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</si>
  <si>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</si>
  <si>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</si>
  <si>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</si>
  <si>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</si>
  <si>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</si>
  <si>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</si>
  <si>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</si>
  <si>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</si>
  <si>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</si>
  <si>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</si>
  <si>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</si>
  <si>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</si>
  <si>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</si>
  <si>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</si>
  <si>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</si>
  <si>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</si>
  <si>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</si>
  <si>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</si>
  <si>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</si>
  <si>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</si>
  <si>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</si>
  <si>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</si>
  <si>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</si>
  <si>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</si>
  <si>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</si>
  <si>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</si>
  <si>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</si>
  <si>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</si>
  <si>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</si>
  <si>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</si>
  <si>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</si>
  <si>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</si>
  <si>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</si>
  <si>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</si>
  <si>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</si>
  <si>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</si>
  <si>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</si>
  <si>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</si>
  <si>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</si>
  <si>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</si>
  <si>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</si>
  <si>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</si>
  <si>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</si>
  <si>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</si>
  <si>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</si>
  <si>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</si>
  <si>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</si>
  <si>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</si>
  <si>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</si>
  <si>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</si>
  <si>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</si>
  <si>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</si>
  <si>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</si>
  <si>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</si>
  <si>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</si>
  <si>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</si>
  <si>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</si>
  <si>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</si>
  <si>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</si>
  <si>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</si>
  <si>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</si>
  <si>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</si>
  <si>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</si>
  <si>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</si>
  <si>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</si>
  <si>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</si>
  <si>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</si>
  <si>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</si>
  <si>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</si>
  <si>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</si>
  <si>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</si>
  <si>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</si>
  <si>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</si>
  <si>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</si>
  <si>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</si>
  <si>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</si>
  <si>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</si>
  <si>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</si>
  <si>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</si>
  <si>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</si>
  <si>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</si>
  <si>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</si>
  <si>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</si>
  <si>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</si>
  <si>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</si>
  <si>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</si>
  <si>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</si>
  <si>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</si>
  <si>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</si>
  <si>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</si>
  <si>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</si>
  <si>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</si>
  <si>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</si>
  <si>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</si>
  <si>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</si>
  <si>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</si>
  <si>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</si>
  <si>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</si>
  <si>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</si>
  <si>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</si>
  <si>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</si>
  <si>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</si>
  <si>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</si>
  <si>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</si>
  <si>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</si>
  <si>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</si>
  <si>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</si>
  <si>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</si>
  <si>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</si>
  <si>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</si>
  <si>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</si>
  <si>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</si>
  <si>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</si>
  <si>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</si>
  <si>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</si>
  <si>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</si>
  <si>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</si>
  <si>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</si>
  <si>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</si>
  <si>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</si>
  <si>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</si>
  <si>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</si>
  <si>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</si>
  <si>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</si>
  <si>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</si>
  <si>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</si>
  <si>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</si>
  <si>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</si>
  <si>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</si>
  <si>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</si>
  <si>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</si>
  <si>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</si>
  <si>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</si>
  <si>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</si>
  <si>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</si>
  <si>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</si>
  <si>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</si>
  <si>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</si>
  <si>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</si>
  <si>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</si>
  <si>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</si>
  <si>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</si>
  <si>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</si>
  <si>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</si>
  <si>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</si>
  <si>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</si>
  <si>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</si>
  <si>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</si>
  <si>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</si>
  <si>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</si>
  <si>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</si>
  <si>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</si>
  <si>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</si>
  <si>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</si>
  <si>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</si>
  <si>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</si>
  <si>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</si>
  <si>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</si>
  <si>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</si>
  <si>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</si>
  <si>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</si>
  <si>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</si>
  <si>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</si>
  <si>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</si>
  <si>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</si>
  <si>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</si>
  <si>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</si>
  <si>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</si>
  <si>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</si>
  <si>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</si>
  <si>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</si>
  <si>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</si>
  <si>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</si>
  <si>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</si>
  <si>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</si>
  <si>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</si>
  <si>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</si>
  <si>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</si>
  <si>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</si>
  <si>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</si>
  <si>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</si>
  <si>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</si>
  <si>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</si>
  <si>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</si>
  <si>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</si>
  <si>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</si>
  <si>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</si>
  <si>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</si>
  <si>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</si>
  <si>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</si>
  <si>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</si>
  <si>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</si>
  <si>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</si>
  <si>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</si>
  <si>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</si>
  <si>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</si>
  <si>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</si>
  <si>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</si>
  <si>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</si>
  <si>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</si>
  <si>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</si>
  <si>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</si>
  <si>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</si>
  <si>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</si>
  <si>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</si>
  <si>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</si>
  <si>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</si>
  <si>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</si>
  <si>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</si>
  <si>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</si>
  <si>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</si>
  <si>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</si>
  <si>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</si>
  <si>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</si>
  <si>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</si>
  <si>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</si>
  <si>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</si>
  <si>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</si>
  <si>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</si>
  <si>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</si>
  <si>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</si>
  <si>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</si>
  <si>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</si>
  <si>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</si>
  <si>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</si>
  <si>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</si>
  <si>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</si>
  <si>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</si>
  <si>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</si>
  <si>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</si>
  <si>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</si>
  <si>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</si>
  <si>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</si>
  <si>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</si>
  <si>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</si>
  <si>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</si>
  <si>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</si>
  <si>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</si>
  <si>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</si>
  <si>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</si>
  <si>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</si>
  <si>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</si>
  <si>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</si>
  <si>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</si>
  <si>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</si>
  <si>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</si>
  <si>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</si>
  <si>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</si>
  <si>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</si>
  <si>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</si>
  <si>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</si>
  <si>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</si>
  <si>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</si>
  <si>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</si>
  <si>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</si>
  <si>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</si>
  <si>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</si>
  <si>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</si>
  <si>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</si>
  <si>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</si>
  <si>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</si>
  <si>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</si>
  <si>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</si>
  <si>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</si>
  <si>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</si>
  <si>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</si>
  <si>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</si>
  <si>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</si>
  <si>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</si>
  <si>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</si>
  <si>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</si>
  <si>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</si>
  <si>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</si>
  <si>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</si>
  <si>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</si>
  <si>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</si>
  <si>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</si>
  <si>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</si>
  <si>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</si>
  <si>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</si>
  <si>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</si>
  <si>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</si>
  <si>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</si>
  <si>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</si>
  <si>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</si>
  <si>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</si>
  <si>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</si>
  <si>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</si>
  <si>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</si>
  <si>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</si>
  <si>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</si>
  <si>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</si>
  <si>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</si>
  <si>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</si>
  <si>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</si>
  <si>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</si>
  <si>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</si>
  <si>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</si>
  <si>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</si>
  <si>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</si>
  <si>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</si>
  <si>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</si>
  <si>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</si>
  <si>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</si>
  <si>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</si>
  <si>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</si>
  <si>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</si>
  <si>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</si>
  <si>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</si>
  <si>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</si>
  <si>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</si>
  <si>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</si>
  <si>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</si>
  <si>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</si>
  <si>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</si>
  <si>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</si>
  <si>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</si>
  <si>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</si>
  <si>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</si>
  <si>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</si>
  <si>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</si>
  <si>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</si>
  <si>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</si>
  <si>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</si>
  <si>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</si>
  <si>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</si>
  <si>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</si>
  <si>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</si>
  <si>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</si>
  <si>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</si>
  <si>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</si>
  <si>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</si>
  <si>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</si>
  <si>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</si>
  <si>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</si>
  <si>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</si>
  <si>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</si>
  <si>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</si>
  <si>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</si>
  <si>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</si>
  <si>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</si>
  <si>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</si>
  <si>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</si>
  <si>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</si>
  <si>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</si>
  <si>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</si>
  <si>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</si>
  <si>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</si>
  <si>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</si>
  <si>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</si>
  <si>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</si>
  <si>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</si>
  <si>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</si>
  <si>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</si>
  <si>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</si>
  <si>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</si>
  <si>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</si>
  <si>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</si>
  <si>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</si>
  <si>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</si>
  <si>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</si>
  <si>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</si>
  <si>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</si>
  <si>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</si>
  <si>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</si>
  <si>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</si>
  <si>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</si>
  <si>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</si>
  <si>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</si>
  <si>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</si>
  <si>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</si>
  <si>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</si>
  <si>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</si>
  <si>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</si>
  <si>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</si>
  <si>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</si>
  <si>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</si>
  <si>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</si>
  <si>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</si>
  <si>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</si>
  <si>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</si>
  <si>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</si>
  <si>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</si>
  <si>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</si>
  <si>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</si>
  <si>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</si>
  <si>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</si>
  <si>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</si>
  <si>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</si>
  <si>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</si>
  <si>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</si>
  <si>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</si>
  <si>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</si>
  <si>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</si>
  <si>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</si>
  <si>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</si>
  <si>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</si>
  <si>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</si>
  <si>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</si>
  <si>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</si>
  <si>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</si>
  <si>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</si>
  <si>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</si>
  <si>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</si>
  <si>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</si>
  <si>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</si>
  <si>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</si>
  <si>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</si>
  <si>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</si>
  <si>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</si>
  <si>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</si>
  <si>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</si>
  <si>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</si>
  <si>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</si>
  <si>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</si>
  <si>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</si>
  <si>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</si>
  <si>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</si>
  <si>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</si>
  <si>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</si>
  <si>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</si>
  <si>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</si>
  <si>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</si>
  <si>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</si>
  <si>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</si>
  <si>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</si>
  <si>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</si>
  <si>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</si>
  <si>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</si>
  <si>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</si>
  <si>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</si>
  <si>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</si>
  <si>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</si>
  <si>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</si>
  <si>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</si>
  <si>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</si>
  <si>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</si>
  <si>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</si>
  <si>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</si>
  <si>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</si>
  <si>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</si>
  <si>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</si>
  <si>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</si>
  <si>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</si>
  <si>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</si>
  <si>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</si>
  <si>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</si>
  <si>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</si>
  <si>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</si>
  <si>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</si>
  <si>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</si>
  <si>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</si>
  <si>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</si>
  <si>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</si>
  <si>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</si>
  <si>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</si>
  <si>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</si>
  <si>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</si>
  <si>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</si>
  <si>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</si>
  <si>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</si>
  <si>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</si>
  <si>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</si>
  <si>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</si>
  <si>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</si>
  <si>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</si>
  <si>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</si>
  <si>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</si>
  <si>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</si>
  <si>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</si>
  <si>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</si>
  <si>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</si>
  <si>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</si>
  <si>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</si>
  <si>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</si>
  <si>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</si>
  <si>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</si>
  <si>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</si>
  <si>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</si>
  <si>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</si>
  <si>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</si>
  <si>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</si>
  <si>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</si>
  <si>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</si>
  <si>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</si>
  <si>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</si>
  <si>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</si>
  <si>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</si>
  <si>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</si>
  <si>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</si>
  <si>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</si>
  <si>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</si>
  <si>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</si>
  <si>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</si>
  <si>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</si>
  <si>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</si>
  <si>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</si>
  <si>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</si>
  <si>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</si>
  <si>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</si>
  <si>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</si>
  <si>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</si>
  <si>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</si>
  <si>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</si>
  <si>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</si>
  <si>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</si>
  <si>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</si>
  <si>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</si>
  <si>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</si>
  <si>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</si>
  <si>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</si>
  <si>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</si>
  <si>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</si>
  <si>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</si>
  <si>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</si>
  <si>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</si>
  <si>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</si>
  <si>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</si>
  <si>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</si>
  <si>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</si>
  <si>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</si>
  <si>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</si>
  <si>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</si>
  <si>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</si>
  <si>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</si>
  <si>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</si>
  <si>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</si>
  <si>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</si>
  <si>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</si>
  <si>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</si>
  <si>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</si>
  <si>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</si>
  <si>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</si>
  <si>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</si>
  <si>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</si>
  <si>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</si>
  <si>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</si>
  <si>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</si>
  <si>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</si>
  <si>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</si>
  <si>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</si>
  <si>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</si>
  <si>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</si>
  <si>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</si>
  <si>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</si>
  <si>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</si>
  <si>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</si>
  <si>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</si>
  <si>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</si>
  <si>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</si>
  <si>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</si>
  <si>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</si>
  <si>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</si>
  <si>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</si>
  <si>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</si>
  <si>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</si>
  <si>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</si>
  <si>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</si>
  <si>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</si>
  <si>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</si>
  <si>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</si>
  <si>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</si>
  <si>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</si>
  <si>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</si>
  <si>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</si>
  <si>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</si>
  <si>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</si>
  <si>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</si>
  <si>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</si>
  <si>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</si>
  <si>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</si>
  <si>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</si>
  <si>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</si>
  <si>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</si>
  <si>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</si>
  <si>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</si>
  <si>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</si>
  <si>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</si>
  <si>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</si>
  <si>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</si>
  <si>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</si>
  <si>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</si>
  <si>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</si>
  <si>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</si>
  <si>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</si>
  <si>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</si>
  <si>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</si>
  <si>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</si>
  <si>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</si>
  <si>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</si>
  <si>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</si>
  <si>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</si>
  <si>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</si>
  <si>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</si>
  <si>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</si>
  <si>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</si>
  <si>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</si>
  <si>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</si>
  <si>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</si>
  <si>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</si>
  <si>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</si>
  <si>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</si>
  <si>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</si>
  <si>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</si>
  <si>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</si>
  <si>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</si>
  <si>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</si>
  <si>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</si>
  <si>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</si>
  <si>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</si>
  <si>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</si>
  <si>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</si>
  <si>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</si>
  <si>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</si>
  <si>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</si>
  <si>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</si>
  <si>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</si>
  <si>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</si>
  <si>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</si>
  <si>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</si>
  <si>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</si>
  <si>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</si>
  <si>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</si>
  <si>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</si>
  <si>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</si>
  <si>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</si>
  <si>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</si>
  <si>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</si>
  <si>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</si>
  <si>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</si>
  <si>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</si>
  <si>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</si>
  <si>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</si>
  <si>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</si>
  <si>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</si>
  <si>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</si>
  <si>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</si>
  <si>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</si>
  <si>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</si>
  <si>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</si>
  <si>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</si>
  <si>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</si>
  <si>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</si>
  <si>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</si>
  <si>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</si>
  <si>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</si>
  <si>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</si>
  <si>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</si>
  <si>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</si>
  <si>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</si>
  <si>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</si>
  <si>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</si>
  <si>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</si>
  <si>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</si>
  <si>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</si>
  <si>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</si>
  <si>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</si>
  <si>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</si>
  <si>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</si>
  <si>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</si>
  <si>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</si>
  <si>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</si>
  <si>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</si>
  <si>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</si>
  <si>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</si>
  <si>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</si>
  <si>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</si>
  <si>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</si>
  <si>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</si>
  <si>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</si>
  <si>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</si>
  <si>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</si>
  <si>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</si>
  <si>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</si>
  <si>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</si>
  <si>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</si>
  <si>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</si>
  <si>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</si>
  <si>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</si>
  <si>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</si>
  <si>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</si>
  <si>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</si>
  <si>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</si>
  <si>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</si>
  <si>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</si>
  <si>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</si>
  <si>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</si>
  <si>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</si>
  <si>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</si>
  <si>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</si>
  <si>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</si>
  <si>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</si>
  <si>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</si>
  <si>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</si>
  <si>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</si>
  <si>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</si>
  <si>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</si>
  <si>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</si>
  <si>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</si>
  <si>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</si>
  <si>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</si>
  <si>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</si>
  <si>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</si>
  <si>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</si>
  <si>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</si>
  <si>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</si>
  <si>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</si>
  <si>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</si>
  <si>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</si>
  <si>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</si>
  <si>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</si>
  <si>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</si>
  <si>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</si>
  <si>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</si>
  <si>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</si>
  <si>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</si>
  <si>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</si>
  <si>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</si>
  <si>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</si>
  <si>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</si>
  <si>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</si>
  <si>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</si>
  <si>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</si>
  <si>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</si>
  <si>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</si>
  <si>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</si>
  <si>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</si>
  <si>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</si>
  <si>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</si>
  <si>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</si>
  <si>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</si>
  <si>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</si>
  <si>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</si>
  <si>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</si>
  <si>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</si>
  <si>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</si>
  <si>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</si>
  <si>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</si>
  <si>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</si>
  <si>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</si>
  <si>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</si>
  <si>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</si>
  <si>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</si>
  <si>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</si>
  <si>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</si>
  <si>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</si>
  <si>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</si>
  <si>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</si>
  <si>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</si>
  <si>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</si>
  <si>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</si>
  <si>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</si>
  <si>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</si>
  <si>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</si>
  <si>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</si>
  <si>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</si>
  <si>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</si>
  <si>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</si>
  <si>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</si>
  <si>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</si>
  <si>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</si>
  <si>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</si>
  <si>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</si>
  <si>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</si>
  <si>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</si>
  <si>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</si>
  <si>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</si>
  <si>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</si>
  <si>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</si>
  <si>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</si>
  <si>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</si>
  <si>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</si>
  <si>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</si>
  <si>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</si>
  <si>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</si>
  <si>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</si>
  <si>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</si>
  <si>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</si>
  <si>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</si>
  <si>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</si>
  <si>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</si>
  <si>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</si>
  <si>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</si>
  <si>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</si>
  <si>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</si>
  <si>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</si>
  <si>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</si>
  <si>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</si>
  <si>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</si>
  <si>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</si>
  <si>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</si>
  <si>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</si>
  <si>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</si>
  <si>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</si>
  <si>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</si>
  <si>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</si>
  <si>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</si>
  <si>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</si>
  <si>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</si>
  <si>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</si>
  <si>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</si>
  <si>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</si>
  <si>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</si>
  <si>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</si>
  <si>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</si>
  <si>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</si>
  <si>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</si>
  <si>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</si>
  <si>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</si>
  <si>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</si>
  <si>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</si>
  <si>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</si>
  <si>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</si>
  <si>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</si>
  <si>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</si>
  <si>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</si>
  <si>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</si>
  <si>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</si>
  <si>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</si>
  <si>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</si>
  <si>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</si>
  <si>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</si>
  <si>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</si>
  <si>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</si>
  <si>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</si>
  <si>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</si>
  <si>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</si>
  <si>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</si>
  <si>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</si>
  <si>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</si>
  <si>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</si>
  <si>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</si>
  <si>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</si>
  <si>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</si>
  <si>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</si>
  <si>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</si>
  <si>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</si>
  <si>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</si>
  <si>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</si>
  <si>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</si>
  <si>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</si>
  <si>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</si>
  <si>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</si>
  <si>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</si>
  <si>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</si>
  <si>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</si>
  <si>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</si>
  <si>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</si>
  <si>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</si>
  <si>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</si>
  <si>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</si>
  <si>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</si>
  <si>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</si>
  <si>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</si>
  <si>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</si>
  <si>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</si>
  <si>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</si>
  <si>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</si>
  <si>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</si>
  <si>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</si>
  <si>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</si>
  <si>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</si>
  <si>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</si>
  <si>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</si>
  <si>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</si>
  <si>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</si>
  <si>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</si>
  <si>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</si>
  <si>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</si>
  <si>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</si>
  <si>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</si>
  <si>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</si>
  <si>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</si>
  <si>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</si>
  <si>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</si>
  <si>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</si>
  <si>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</si>
  <si>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</si>
  <si>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</si>
  <si>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</si>
  <si>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</si>
  <si>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</si>
  <si>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</si>
  <si>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</si>
  <si>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</si>
  <si>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</si>
  <si>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</si>
  <si>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</si>
  <si>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</si>
  <si>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</si>
  <si>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</si>
  <si>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</si>
  <si>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</si>
  <si>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</si>
  <si>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</si>
  <si>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</si>
  <si>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</si>
  <si>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</si>
  <si>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</si>
  <si>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</si>
  <si>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</si>
  <si>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</si>
  <si>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</si>
  <si>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</si>
  <si>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</si>
  <si>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</si>
  <si>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</si>
  <si>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</si>
  <si>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</si>
  <si>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</si>
  <si>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</si>
  <si>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</si>
  <si>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</si>
  <si>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</si>
  <si>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</si>
  <si>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</si>
  <si>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</si>
  <si>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</si>
  <si>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</si>
  <si>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</si>
  <si>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</si>
  <si>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</si>
  <si>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</si>
  <si>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</si>
  <si>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</si>
  <si>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</si>
  <si>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</si>
  <si>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</si>
  <si>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</si>
  <si>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</si>
  <si>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</si>
  <si>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</si>
  <si>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</si>
  <si>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</si>
  <si>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</si>
  <si>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</si>
  <si>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</si>
  <si>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</si>
  <si>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</si>
  <si>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</si>
  <si>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</si>
  <si>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</si>
  <si>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</si>
  <si>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</si>
  <si>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</si>
  <si>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</si>
  <si>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</si>
  <si>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</si>
  <si>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</si>
  <si>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</si>
  <si>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</si>
  <si>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</si>
  <si>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</si>
  <si>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</si>
  <si>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</si>
  <si>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</si>
  <si>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</si>
  <si>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</si>
  <si>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</si>
  <si>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</si>
  <si>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</si>
  <si>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</si>
  <si>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</si>
  <si>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</si>
  <si>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</si>
  <si>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</si>
  <si>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</si>
  <si>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</si>
  <si>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</si>
  <si>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</si>
  <si>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</si>
  <si>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</si>
  <si>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</si>
  <si>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</si>
  <si>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</si>
  <si>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</si>
  <si>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</si>
  <si>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</si>
  <si>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</si>
  <si>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</si>
  <si>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</si>
  <si>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</si>
  <si>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</si>
  <si>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</si>
  <si>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</si>
  <si>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</si>
  <si>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</si>
  <si>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</si>
  <si>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</si>
  <si>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</si>
  <si>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</si>
  <si>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</si>
  <si>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</si>
  <si>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</si>
  <si>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</si>
  <si>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</si>
  <si>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</si>
  <si>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</si>
  <si>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</si>
  <si>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</si>
  <si>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</si>
  <si>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</si>
  <si>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</si>
  <si>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</si>
  <si>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</si>
  <si>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</si>
  <si>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</si>
  <si>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</si>
  <si>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</si>
  <si>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</si>
  <si>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</si>
  <si>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</si>
  <si>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</si>
  <si>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</si>
  <si>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</si>
  <si>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</si>
  <si>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</si>
  <si>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</si>
  <si>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</si>
  <si>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</si>
  <si>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</si>
  <si>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</si>
  <si>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</si>
  <si>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</si>
  <si>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</si>
  <si>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</si>
  <si>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</si>
  <si>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</si>
  <si>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</si>
  <si>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</si>
  <si>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</si>
  <si>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</si>
  <si>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</si>
  <si>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</si>
  <si>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</si>
  <si>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</si>
  <si>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</si>
  <si>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</si>
  <si>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</si>
  <si>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</si>
  <si>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</si>
  <si>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</si>
  <si>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</si>
  <si>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</si>
  <si>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</si>
  <si>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</si>
  <si>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</si>
  <si>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</si>
  <si>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</si>
  <si>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</si>
  <si>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</si>
  <si>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</si>
  <si>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</si>
  <si>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</si>
  <si>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</si>
  <si>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</si>
  <si>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</si>
  <si>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</si>
  <si>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</si>
  <si>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</si>
  <si>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</si>
  <si>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</si>
  <si>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</si>
  <si>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</si>
  <si>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</si>
  <si>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</si>
  <si>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</si>
  <si>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</si>
  <si>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</si>
  <si>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</si>
  <si>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</si>
  <si>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</si>
  <si>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</si>
  <si>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</si>
  <si>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</si>
  <si>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</si>
  <si>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</si>
  <si>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</si>
  <si>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</si>
  <si>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</si>
  <si>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</si>
  <si>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</si>
  <si>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</si>
  <si>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</si>
  <si>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</si>
  <si>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</si>
  <si>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</si>
  <si>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</si>
  <si>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</si>
  <si>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</si>
  <si>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</si>
  <si>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</si>
  <si>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</si>
  <si>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</si>
  <si>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</si>
  <si>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</si>
  <si>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</si>
  <si>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</si>
  <si>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</si>
  <si>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</si>
  <si>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</si>
  <si>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</si>
  <si>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</si>
  <si>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</si>
  <si>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</si>
  <si>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</si>
  <si>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</si>
  <si>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</si>
  <si>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</si>
  <si>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</si>
  <si>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</si>
  <si>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</si>
  <si>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</si>
  <si>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</si>
  <si>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</si>
  <si>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</si>
  <si>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</si>
  <si>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</si>
  <si>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</si>
  <si>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</si>
  <si>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</si>
  <si>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</si>
  <si>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</si>
  <si>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</si>
  <si>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</si>
  <si>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</si>
  <si>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</si>
  <si>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</si>
  <si>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</si>
  <si>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</si>
  <si>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</si>
  <si>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</si>
  <si>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</si>
  <si>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</si>
  <si>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</si>
  <si>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</si>
  <si>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</si>
  <si>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</si>
  <si>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</si>
  <si>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</si>
  <si>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</si>
  <si>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</si>
  <si>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</si>
  <si>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</si>
  <si>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</si>
  <si>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</si>
  <si>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</si>
  <si>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</si>
  <si>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</si>
  <si>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</si>
  <si>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</si>
  <si>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</si>
  <si>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</si>
  <si>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</si>
  <si>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</si>
  <si>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</si>
  <si>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</si>
  <si>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</si>
  <si>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</si>
  <si>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</si>
  <si>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</si>
  <si>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</si>
  <si>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</si>
  <si>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</si>
  <si>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</si>
  <si>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</si>
  <si>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</si>
  <si>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</si>
  <si>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</si>
  <si>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</si>
  <si>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</si>
  <si>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</si>
  <si>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</si>
  <si>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</si>
  <si>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</si>
  <si>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</si>
  <si>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</si>
  <si>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</si>
  <si>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</si>
  <si>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</si>
  <si>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</si>
  <si>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</si>
  <si>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</si>
  <si>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</si>
  <si>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</si>
  <si>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</si>
  <si>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</si>
  <si>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</si>
  <si>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</si>
  <si>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</si>
  <si>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</si>
  <si>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</si>
  <si>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</si>
  <si>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</si>
  <si>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</si>
  <si>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</si>
  <si>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</si>
  <si>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</si>
  <si>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</si>
  <si>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</si>
  <si>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</si>
  <si>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</si>
  <si>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</si>
  <si>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</si>
  <si>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</si>
  <si>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</si>
  <si>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</si>
  <si>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</si>
  <si>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</si>
  <si>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</si>
  <si>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</si>
  <si>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</si>
  <si>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</si>
  <si>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</si>
  <si>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</si>
  <si>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</si>
  <si>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</si>
  <si>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</si>
  <si>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</si>
  <si>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</si>
  <si>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</si>
  <si>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</si>
  <si>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</si>
  <si>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</si>
  <si>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</si>
  <si>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</si>
  <si>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</si>
  <si>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</si>
  <si>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</si>
  <si>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</si>
  <si>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</si>
  <si>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</si>
  <si>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</si>
  <si>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</si>
  <si>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</si>
  <si>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</si>
  <si>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</si>
  <si>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</si>
  <si>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</si>
  <si>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</si>
  <si>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</si>
  <si>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</si>
  <si>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</si>
  <si>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</si>
  <si>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</si>
  <si>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</si>
  <si>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</si>
  <si>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</si>
  <si>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</si>
  <si>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</si>
  <si>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</si>
  <si>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</si>
  <si>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</si>
  <si>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</si>
  <si>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</si>
  <si>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</si>
  <si>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</si>
  <si>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</si>
  <si>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</si>
  <si>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</si>
  <si>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</si>
  <si>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</si>
  <si>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</si>
  <si>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</si>
  <si>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</si>
  <si>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</si>
  <si>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</si>
  <si>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</si>
  <si>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</si>
  <si>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</si>
  <si>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</si>
  <si>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</si>
  <si>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</si>
  <si>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</si>
  <si>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</si>
  <si>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</si>
  <si>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</si>
  <si>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</si>
  <si>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</si>
  <si>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</si>
  <si>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</si>
  <si>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</si>
  <si>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</si>
  <si>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</si>
  <si>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</si>
  <si>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</si>
  <si>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</si>
  <si>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</si>
  <si>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</si>
  <si>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</si>
  <si>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</si>
  <si>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</si>
  <si>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</si>
  <si>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</si>
  <si>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</si>
  <si>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</si>
  <si>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</si>
  <si>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</si>
  <si>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</si>
  <si>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</si>
  <si>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</si>
  <si>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</si>
  <si>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</si>
  <si>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</si>
  <si>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</si>
  <si>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</si>
  <si>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</si>
  <si>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</si>
  <si>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</si>
  <si>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</si>
  <si>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</si>
  <si>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</si>
  <si>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</si>
  <si>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</si>
  <si>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</si>
  <si>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</si>
  <si>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</si>
  <si>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</si>
  <si>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</si>
  <si>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</si>
  <si>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</si>
  <si>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</si>
  <si>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</si>
  <si>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</si>
  <si>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</si>
  <si>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</si>
  <si>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</si>
  <si>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</si>
  <si>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</si>
  <si>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</si>
  <si>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</si>
  <si>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</si>
  <si>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</si>
  <si>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</si>
  <si>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</si>
  <si>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</si>
  <si>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</si>
  <si>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</si>
  <si>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</si>
  <si>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</si>
  <si>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</si>
  <si>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</si>
  <si>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</si>
  <si>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</si>
  <si>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</si>
  <si>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</si>
  <si>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</si>
  <si>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</si>
  <si>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</si>
  <si>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</si>
  <si>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</si>
  <si>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</si>
  <si>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</si>
  <si>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</si>
  <si>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</si>
  <si>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</si>
  <si>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</si>
  <si>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</si>
  <si>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</si>
  <si>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</si>
  <si>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</si>
  <si>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</si>
  <si>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</si>
  <si>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</si>
  <si>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</si>
  <si>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</si>
  <si>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</si>
  <si>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</si>
  <si>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</si>
  <si>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</si>
  <si>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</si>
  <si>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</si>
  <si>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</si>
  <si>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</si>
  <si>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</si>
  <si>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</si>
  <si>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</si>
  <si>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</si>
  <si>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</si>
  <si>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</si>
  <si>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</si>
  <si>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</si>
  <si>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</si>
  <si>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</si>
  <si>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</si>
  <si>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</si>
  <si>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</si>
  <si>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</si>
  <si>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</si>
  <si>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</si>
  <si>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</si>
  <si>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</si>
  <si>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</si>
  <si>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</si>
  <si>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</si>
  <si>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</si>
  <si>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</si>
  <si>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</si>
  <si>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</si>
  <si>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</si>
  <si>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</si>
  <si>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</si>
  <si>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</si>
  <si>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</si>
  <si>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</si>
  <si>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</si>
  <si>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</si>
  <si>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</si>
  <si>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</si>
  <si>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</si>
  <si>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</si>
  <si>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</si>
  <si>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</si>
  <si>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</si>
  <si>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</si>
  <si>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</si>
  <si>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</si>
  <si>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</si>
  <si>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</si>
  <si>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</si>
  <si>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</si>
  <si>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</si>
  <si>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</si>
  <si>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</si>
  <si>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</si>
  <si>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</si>
  <si>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</si>
  <si>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</si>
  <si>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</si>
  <si>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</si>
  <si>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</si>
  <si>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</si>
  <si>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</si>
  <si>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</si>
  <si>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</si>
  <si>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</si>
  <si>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</si>
  <si>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</si>
  <si>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</si>
  <si>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</si>
  <si>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</si>
  <si>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</si>
  <si>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</si>
  <si>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</si>
  <si>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</si>
  <si>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</si>
  <si>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</si>
  <si>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</si>
  <si>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</si>
  <si>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</si>
  <si>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</si>
  <si>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</si>
  <si>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</si>
  <si>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</si>
  <si>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</si>
  <si>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</si>
  <si>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</si>
  <si>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</si>
  <si>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</si>
  <si>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</si>
  <si>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</si>
  <si>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</si>
  <si>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</si>
  <si>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</si>
  <si>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</si>
  <si>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</si>
  <si>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</si>
  <si>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</si>
  <si>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</si>
  <si>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</si>
  <si>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</si>
  <si>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</si>
  <si>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</si>
  <si>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</si>
  <si>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</si>
  <si>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</si>
  <si>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</si>
  <si>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</si>
  <si>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</si>
  <si>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</si>
  <si>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</si>
  <si>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</si>
  <si>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</si>
  <si>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</si>
  <si>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</si>
  <si>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</si>
  <si>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</si>
  <si>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</si>
  <si>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</si>
  <si>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</si>
  <si>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</si>
  <si>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</si>
  <si>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</si>
  <si>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</si>
  <si>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</si>
  <si>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</si>
  <si>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</si>
  <si>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</si>
  <si>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</si>
  <si>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</si>
  <si>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</si>
  <si>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</si>
  <si>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</si>
  <si>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</si>
  <si>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</si>
  <si>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</si>
  <si>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</si>
  <si>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</si>
  <si>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</si>
  <si>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</si>
  <si>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</si>
  <si>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</si>
  <si>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</si>
  <si>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</si>
  <si>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</si>
  <si>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</si>
  <si>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</si>
  <si>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</si>
  <si>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</si>
  <si>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</si>
  <si>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</si>
  <si>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</si>
  <si>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</si>
  <si>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</si>
  <si>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</si>
  <si>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</si>
  <si>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</si>
  <si>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</si>
  <si>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</si>
  <si>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</si>
  <si>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</si>
  <si>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</si>
  <si>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</si>
  <si>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</si>
  <si>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</si>
  <si>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</si>
  <si>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</si>
  <si>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</si>
  <si>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</si>
  <si>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</si>
  <si>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</si>
  <si>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</si>
  <si>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</si>
  <si>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</si>
  <si>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</si>
  <si>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</si>
  <si>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</si>
  <si>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</si>
  <si>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</si>
  <si>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</si>
  <si>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</si>
  <si>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</si>
  <si>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</si>
  <si>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</si>
  <si>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</si>
  <si>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</si>
  <si>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</si>
  <si>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</si>
  <si>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</si>
  <si>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</si>
  <si>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</si>
  <si>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</si>
  <si>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</si>
  <si>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</si>
  <si>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</si>
  <si>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</si>
  <si>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</si>
  <si>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</si>
  <si>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</si>
  <si>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</si>
  <si>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</si>
  <si>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</si>
  <si>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</si>
  <si>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</si>
  <si>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</si>
  <si>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</si>
  <si>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</si>
  <si>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</si>
  <si>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</si>
  <si>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</si>
  <si>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</si>
  <si>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</si>
  <si>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</si>
  <si>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</si>
  <si>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</si>
  <si>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</si>
  <si>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</si>
  <si>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</si>
  <si>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</si>
  <si>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</si>
  <si>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</si>
  <si>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</si>
  <si>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</si>
  <si>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</si>
  <si>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</si>
  <si>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</si>
  <si>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</si>
  <si>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</si>
  <si>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</si>
  <si>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</si>
  <si>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</si>
  <si>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</si>
  <si>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</si>
  <si>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</si>
  <si>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</si>
  <si>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</si>
  <si>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</si>
  <si>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</si>
  <si>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</si>
  <si>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</si>
  <si>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</si>
  <si>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</si>
  <si>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</si>
  <si>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</si>
  <si>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</si>
  <si>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</si>
  <si>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</si>
  <si>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</si>
  <si>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</si>
  <si>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</si>
  <si>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</si>
  <si>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</si>
  <si>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</si>
  <si>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</si>
  <si>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</si>
  <si>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</si>
  <si>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</si>
  <si>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</si>
  <si>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</si>
  <si>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</si>
  <si>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</si>
  <si>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</si>
  <si>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</si>
  <si>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</si>
  <si>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</si>
  <si>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</si>
  <si>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</si>
  <si>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</si>
  <si>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</si>
  <si>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</si>
  <si>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</si>
  <si>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</si>
  <si>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</si>
  <si>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</si>
  <si>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</si>
  <si>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</si>
  <si>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</si>
  <si>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</si>
  <si>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</si>
  <si>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</si>
  <si>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</si>
  <si>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</si>
  <si>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</si>
  <si>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</si>
  <si>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</si>
  <si>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</si>
  <si>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</si>
  <si>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</si>
  <si>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</si>
  <si>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</si>
  <si>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</si>
  <si>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</si>
  <si>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</si>
  <si>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</si>
  <si>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</si>
  <si>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</si>
  <si>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</si>
  <si>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</si>
  <si>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</si>
  <si>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</si>
  <si>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</si>
  <si>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</si>
  <si>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</si>
  <si>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</si>
  <si>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</si>
  <si>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</si>
  <si>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</si>
  <si>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</si>
  <si>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</si>
  <si>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</si>
  <si>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</si>
  <si>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</si>
  <si>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</si>
  <si>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</si>
  <si>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</si>
  <si>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</si>
  <si>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</si>
  <si>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</si>
  <si>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</si>
  <si>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</si>
  <si>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</si>
  <si>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</si>
  <si>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</si>
  <si>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</si>
  <si>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</si>
  <si>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</si>
  <si>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</si>
  <si>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</si>
  <si>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</si>
  <si>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</si>
  <si>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</si>
  <si>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</si>
  <si>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</si>
  <si>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</si>
  <si>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</si>
  <si>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</si>
  <si>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</si>
  <si>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</si>
  <si>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</si>
  <si>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</si>
  <si>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</si>
  <si>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</si>
  <si>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</si>
  <si>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</si>
  <si>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</si>
  <si>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</si>
  <si>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</si>
  <si>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</si>
  <si>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</si>
  <si>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</si>
  <si>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</si>
  <si>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</si>
  <si>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</si>
  <si>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</si>
  <si>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</si>
  <si>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</si>
  <si>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</si>
  <si>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</si>
  <si>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</si>
  <si>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</si>
  <si>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</si>
  <si>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</si>
  <si>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</si>
  <si>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</si>
  <si>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</si>
  <si>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</si>
  <si>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</si>
  <si>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</si>
  <si>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</si>
  <si>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</si>
  <si>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</si>
  <si>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</si>
  <si>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</si>
  <si>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</si>
  <si>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</si>
  <si>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</si>
  <si>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</si>
  <si>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</si>
  <si>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</si>
  <si>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</si>
  <si>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</si>
  <si>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</si>
  <si>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</si>
  <si>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</si>
  <si>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</si>
  <si>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</si>
  <si>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</si>
  <si>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</si>
  <si>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</si>
  <si>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</si>
  <si>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</si>
  <si>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</si>
  <si>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</si>
  <si>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</si>
  <si>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</si>
  <si>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</si>
  <si>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</si>
  <si>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</si>
  <si>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</si>
  <si>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</si>
  <si>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</si>
  <si>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</si>
  <si>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</si>
  <si>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</si>
  <si>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</si>
  <si>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</si>
  <si>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</si>
  <si>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</si>
  <si>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</si>
  <si>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</si>
  <si>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</si>
  <si>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</si>
  <si>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</si>
  <si>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</si>
  <si>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</si>
  <si>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</si>
  <si>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</si>
  <si>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</si>
  <si>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</si>
  <si>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</si>
  <si>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</si>
  <si>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</si>
  <si>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</si>
  <si>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</si>
  <si>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</si>
  <si>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</si>
  <si>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</si>
  <si>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</si>
  <si>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</si>
  <si>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</si>
  <si>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</si>
  <si>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</si>
  <si>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</si>
  <si>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</si>
  <si>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</si>
  <si>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</si>
  <si>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</si>
  <si>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</si>
  <si>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</si>
  <si>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</si>
  <si>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</si>
  <si>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</si>
  <si>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</si>
  <si>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</si>
  <si>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</si>
  <si>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</si>
  <si>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</si>
  <si>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</si>
  <si>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</si>
  <si>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</si>
  <si>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</si>
  <si>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</si>
  <si>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</si>
  <si>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</si>
  <si>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</si>
  <si>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</si>
  <si>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</si>
  <si>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</si>
  <si>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</si>
  <si>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</si>
  <si>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</si>
  <si>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</si>
  <si>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</si>
  <si>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</si>
  <si>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</si>
  <si>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</si>
  <si>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</si>
  <si>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</si>
  <si>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</si>
  <si>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</si>
  <si>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</si>
  <si>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</si>
  <si>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</si>
  <si>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</si>
  <si>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</si>
  <si>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</si>
  <si>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</si>
  <si>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</si>
  <si>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</si>
  <si>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</si>
  <si>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</si>
  <si>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</si>
  <si>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</si>
  <si>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</si>
  <si>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</si>
  <si>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</si>
  <si>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</si>
  <si>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</si>
  <si>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</si>
  <si>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</si>
  <si>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</si>
  <si>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</si>
  <si>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</si>
  <si>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</si>
  <si>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</si>
  <si>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</si>
  <si>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</si>
  <si>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</si>
  <si>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</si>
  <si>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</si>
  <si>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</si>
  <si>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</si>
  <si>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</si>
  <si>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</si>
  <si>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</si>
  <si>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</si>
  <si>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</si>
  <si>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</si>
  <si>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</si>
  <si>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</si>
  <si>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</si>
  <si>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</si>
  <si>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</si>
  <si>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</si>
  <si>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</si>
  <si>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</si>
  <si>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</si>
  <si>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</si>
  <si>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</si>
  <si>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</si>
  <si>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</si>
  <si>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</si>
  <si>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</si>
  <si>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</si>
  <si>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</si>
  <si>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</si>
  <si>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</si>
  <si>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</si>
  <si>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</si>
  <si>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</si>
  <si>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</si>
  <si>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</si>
  <si>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</si>
  <si>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</si>
  <si>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</si>
  <si>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</si>
  <si>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</si>
  <si>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</si>
  <si>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</si>
  <si>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</si>
  <si>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</si>
  <si>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</si>
  <si>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</si>
  <si>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</si>
  <si>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</si>
  <si>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</si>
  <si>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</si>
  <si>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</si>
  <si>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</si>
  <si>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</si>
  <si>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</si>
  <si>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</si>
  <si>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</si>
  <si>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</si>
  <si>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</si>
  <si>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</si>
  <si>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</si>
  <si>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</si>
  <si>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</si>
  <si>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</si>
  <si>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</si>
  <si>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</si>
  <si>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</si>
  <si>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</si>
  <si>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</si>
  <si>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</si>
  <si>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</si>
  <si>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</si>
  <si>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</si>
  <si>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</si>
  <si>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</si>
  <si>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</si>
  <si>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</si>
  <si>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</si>
  <si>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</si>
  <si>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</si>
  <si>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</si>
  <si>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</si>
  <si>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</si>
  <si>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</si>
  <si>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</si>
  <si>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</si>
  <si>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</si>
  <si>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</si>
  <si>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</si>
  <si>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</si>
  <si>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</si>
  <si>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</si>
  <si>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</si>
  <si>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</si>
  <si>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</si>
  <si>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</si>
  <si>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</si>
  <si>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</si>
  <si>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</si>
  <si>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</si>
  <si>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</si>
  <si>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</si>
  <si>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</si>
  <si>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</si>
  <si>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</si>
  <si>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</si>
  <si>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</si>
  <si>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</si>
  <si>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</si>
  <si>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</si>
  <si>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</si>
  <si>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</si>
  <si>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</si>
  <si>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</si>
  <si>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</si>
  <si>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</si>
  <si>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</si>
  <si>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</si>
  <si>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</si>
  <si>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</si>
  <si>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</si>
  <si>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</si>
  <si>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</si>
  <si>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</si>
  <si>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</si>
  <si>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</si>
  <si>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</si>
  <si>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</si>
  <si>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</si>
  <si>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</si>
  <si>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</si>
  <si>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</si>
  <si>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</si>
  <si>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</si>
  <si>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</si>
  <si>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</si>
  <si>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</si>
  <si>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</si>
  <si>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</si>
  <si>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</si>
  <si>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</si>
  <si>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</si>
  <si>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</si>
  <si>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</si>
  <si>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</si>
  <si>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</si>
  <si>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</si>
  <si>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</si>
  <si>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</si>
  <si>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</si>
  <si>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</si>
  <si>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</si>
  <si>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</si>
  <si>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</si>
  <si>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</si>
  <si>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</si>
  <si>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</si>
  <si>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</si>
  <si>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</si>
  <si>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</si>
  <si>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</si>
  <si>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</si>
  <si>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</si>
  <si>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</si>
  <si>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</si>
  <si>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</si>
  <si>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</si>
  <si>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</si>
  <si>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</si>
  <si>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</si>
  <si>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</si>
  <si>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</si>
  <si>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</si>
  <si>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</si>
  <si>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</si>
  <si>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</si>
  <si>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</si>
  <si>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</si>
  <si>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</si>
  <si>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</si>
  <si>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</si>
  <si>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</si>
  <si>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</si>
  <si>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</si>
  <si>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</si>
  <si>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</si>
  <si>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</si>
  <si>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</si>
  <si>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</si>
  <si>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</si>
  <si>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</si>
  <si>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</si>
  <si>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</si>
  <si>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</si>
  <si>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</si>
  <si>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</si>
  <si>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</si>
  <si>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</si>
  <si>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</si>
  <si>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</si>
  <si>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</si>
  <si>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</si>
  <si>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</si>
  <si>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</si>
  <si>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</si>
  <si>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</si>
  <si>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</si>
  <si>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</si>
  <si>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</si>
  <si>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</si>
  <si>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</si>
  <si>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</si>
  <si>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</si>
  <si>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</si>
  <si>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</si>
  <si>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</si>
  <si>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</si>
  <si>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</si>
  <si>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</si>
  <si>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</si>
  <si>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</si>
  <si>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</si>
  <si>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</si>
  <si>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</si>
  <si>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</si>
  <si>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</si>
  <si>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</si>
  <si>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</si>
  <si>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</si>
  <si>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</si>
  <si>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</si>
  <si>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</si>
  <si>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</si>
  <si>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</si>
  <si>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</si>
  <si>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</si>
  <si>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</si>
  <si>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</si>
  <si>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</si>
  <si>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</si>
  <si>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</si>
  <si>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</si>
  <si>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</si>
  <si>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</si>
  <si>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</si>
  <si>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</si>
  <si>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</si>
  <si>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</si>
  <si>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</si>
  <si>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</si>
  <si>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</si>
  <si>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</si>
  <si>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</si>
  <si>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</si>
  <si>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</si>
  <si>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</si>
  <si>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</si>
  <si>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</si>
  <si>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</si>
  <si>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</si>
  <si>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</si>
  <si>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</si>
  <si>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</si>
  <si>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</si>
  <si>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</si>
  <si>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</si>
  <si>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</si>
  <si>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</si>
  <si>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</si>
  <si>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</si>
  <si>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</si>
  <si>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</si>
  <si>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</si>
  <si>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</si>
  <si>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</si>
  <si>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</si>
  <si>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</si>
  <si>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</si>
  <si>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</si>
  <si>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</si>
  <si>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</si>
  <si>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</si>
  <si>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</si>
  <si>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</si>
  <si>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</si>
  <si>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</si>
  <si>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</si>
  <si>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</si>
  <si>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</si>
  <si>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</si>
  <si>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</si>
  <si>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</si>
  <si>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</si>
  <si>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</si>
  <si>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</si>
  <si>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</si>
  <si>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</si>
  <si>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</si>
  <si>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</si>
  <si>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</si>
  <si>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</si>
  <si>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</si>
  <si>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</si>
  <si>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</si>
  <si>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</si>
  <si>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</si>
  <si>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</si>
  <si>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</si>
  <si>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</si>
  <si>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</si>
  <si>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</si>
  <si>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</si>
  <si>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</si>
  <si>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</si>
  <si>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</si>
  <si>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</si>
  <si>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</si>
  <si>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</si>
  <si>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</si>
  <si>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</si>
  <si>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</si>
  <si>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</si>
  <si>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</si>
  <si>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</si>
  <si>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</si>
  <si>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</si>
  <si>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</si>
  <si>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</si>
  <si>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</si>
  <si>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</si>
  <si>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</si>
  <si>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</si>
  <si>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</si>
  <si>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</si>
  <si>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</si>
  <si>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</si>
  <si>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</si>
  <si>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</si>
  <si>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</si>
  <si>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</si>
  <si>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</si>
  <si>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</si>
  <si>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</si>
  <si>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</si>
  <si>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</si>
  <si>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</si>
  <si>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</si>
  <si>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</si>
  <si>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</si>
  <si>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</si>
  <si>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</si>
  <si>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</si>
  <si>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</si>
  <si>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</si>
  <si>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</si>
  <si>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</si>
  <si>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</si>
  <si>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</si>
  <si>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</si>
  <si>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</si>
  <si>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</si>
  <si>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</si>
  <si>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</si>
  <si>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</si>
  <si>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</si>
  <si>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</si>
  <si>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</si>
  <si>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</si>
  <si>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</si>
  <si>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</si>
  <si>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</si>
  <si>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</si>
  <si>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</si>
  <si>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</si>
  <si>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</si>
  <si>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</si>
  <si>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</si>
  <si>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</si>
  <si>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</si>
  <si>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</si>
  <si>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</si>
  <si>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</si>
  <si>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</si>
  <si>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</si>
  <si>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</si>
  <si>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</si>
  <si>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</si>
  <si>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</si>
  <si>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</si>
  <si>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</si>
  <si>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</si>
  <si>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</si>
  <si>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</si>
  <si>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</si>
  <si>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</si>
  <si>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</si>
  <si>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</si>
  <si>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</si>
  <si>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</si>
  <si>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</si>
  <si>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</si>
  <si>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</si>
  <si>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</si>
  <si>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</si>
  <si>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</si>
  <si>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</si>
  <si>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</si>
  <si>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</si>
  <si>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</si>
  <si>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</si>
  <si>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</si>
  <si>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</si>
  <si>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</si>
  <si>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</si>
  <si>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</si>
  <si>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</si>
  <si>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</si>
  <si>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</si>
  <si>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</si>
  <si>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</si>
  <si>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</si>
  <si>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</si>
  <si>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</si>
  <si>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</si>
  <si>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</si>
  <si>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</si>
  <si>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</si>
  <si>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</si>
  <si>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</si>
  <si>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</si>
  <si>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</si>
  <si>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</si>
  <si>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</si>
  <si>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</si>
  <si>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</si>
  <si>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</si>
  <si>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</si>
  <si>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</si>
  <si>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</si>
  <si>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</si>
  <si>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</si>
  <si>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</si>
  <si>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</si>
  <si>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</si>
  <si>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</si>
  <si>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</si>
  <si>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</si>
  <si>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</si>
  <si>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</si>
  <si>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</si>
  <si>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</si>
  <si>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</si>
  <si>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</si>
  <si>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</si>
  <si>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</si>
  <si>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</si>
  <si>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</si>
  <si>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</si>
  <si>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</si>
  <si>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</si>
  <si>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</si>
  <si>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</si>
  <si>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</si>
  <si>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</si>
  <si>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</si>
  <si>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</si>
  <si>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</si>
  <si>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</si>
  <si>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</si>
  <si>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</si>
  <si>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</si>
  <si>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</si>
  <si>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</si>
  <si>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</si>
  <si>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</si>
  <si>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</si>
  <si>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</si>
  <si>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</si>
  <si>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</si>
  <si>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</si>
  <si>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</si>
  <si>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</si>
  <si>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</si>
  <si>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</si>
  <si>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</si>
  <si>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</si>
  <si>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</si>
  <si>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</si>
  <si>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</si>
  <si>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</si>
  <si>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</si>
  <si>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</si>
  <si>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</si>
  <si>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</si>
  <si>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</si>
  <si>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</si>
  <si>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</si>
  <si>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</si>
  <si>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</si>
  <si>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</si>
  <si>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</si>
  <si>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</si>
  <si>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</si>
  <si>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</si>
  <si>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</si>
  <si>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</si>
  <si>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</si>
  <si>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</si>
  <si>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</si>
  <si>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</si>
  <si>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</si>
  <si>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</si>
  <si>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</si>
  <si>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</si>
  <si>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</si>
  <si>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</si>
  <si>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</si>
  <si>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</si>
  <si>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</si>
  <si>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</si>
  <si>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</si>
  <si>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</si>
  <si>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</si>
  <si>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</si>
  <si>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</si>
  <si>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</si>
  <si>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</si>
  <si>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</si>
  <si>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</si>
  <si>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</si>
  <si>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</si>
  <si>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</si>
  <si>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</si>
  <si>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</si>
  <si>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</si>
  <si>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</si>
  <si>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</si>
  <si>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</si>
  <si>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</si>
  <si>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</si>
  <si>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</si>
  <si>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</si>
  <si>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</si>
  <si>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</si>
  <si>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</si>
  <si>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</si>
  <si>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</si>
  <si>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</si>
  <si>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</si>
  <si>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</si>
  <si>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</si>
  <si>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</si>
  <si>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</si>
  <si>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</si>
  <si>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</si>
  <si>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</si>
  <si>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</si>
  <si>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</si>
  <si>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</si>
  <si>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</si>
  <si>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</si>
  <si>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</si>
  <si>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</si>
  <si>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</si>
  <si>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</si>
  <si>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</si>
  <si>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</si>
  <si>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</si>
  <si>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</si>
  <si>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</si>
  <si>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</si>
  <si>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</si>
  <si>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</si>
  <si>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</si>
  <si>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</si>
  <si>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</si>
  <si>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</si>
  <si>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</si>
  <si>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</si>
  <si>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</si>
  <si>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</si>
  <si>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</si>
  <si>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</si>
  <si>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</si>
  <si>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</si>
  <si>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</si>
  <si>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</si>
  <si>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</si>
  <si>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</si>
  <si>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</si>
  <si>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</si>
  <si>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</si>
  <si>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</si>
  <si>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</si>
  <si>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</si>
  <si>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</si>
  <si>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</si>
  <si>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</si>
  <si>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</si>
  <si>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</si>
  <si>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</si>
  <si>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</si>
  <si>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</si>
  <si>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</si>
  <si>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</si>
  <si>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</si>
  <si>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</si>
  <si>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</si>
  <si>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</si>
  <si>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</si>
  <si>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</si>
  <si>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</si>
  <si>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</si>
  <si>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</si>
  <si>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</si>
  <si>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</si>
  <si>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</si>
  <si>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</si>
  <si>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</si>
  <si>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</si>
  <si>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</si>
  <si>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</si>
  <si>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</si>
  <si>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</si>
  <si>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</si>
  <si>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</si>
  <si>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</si>
  <si>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</si>
  <si>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</si>
  <si>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</si>
  <si>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</si>
  <si>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</si>
  <si>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</si>
  <si>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</si>
  <si>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</si>
  <si>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</si>
  <si>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</si>
  <si>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</si>
  <si>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</si>
  <si>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</si>
  <si>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</si>
  <si>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</si>
  <si>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</si>
  <si>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</si>
  <si>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</si>
  <si>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</si>
  <si>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</si>
  <si>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</si>
  <si>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</si>
  <si>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</si>
  <si>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</si>
  <si>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</si>
  <si>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</si>
  <si>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</si>
  <si>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</si>
  <si>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</si>
  <si>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</si>
  <si>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</si>
  <si>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</si>
  <si>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</si>
  <si>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</si>
  <si>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</si>
  <si>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</si>
  <si>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</si>
  <si>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</si>
  <si>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</si>
  <si>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</si>
  <si>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</si>
  <si>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</si>
  <si>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</si>
  <si>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</si>
  <si>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</si>
  <si>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</si>
  <si>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</si>
  <si>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</si>
  <si>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</si>
  <si>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</si>
  <si>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</si>
  <si>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</si>
  <si>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</si>
  <si>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</si>
  <si>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</si>
  <si>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</si>
  <si>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</si>
  <si>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</si>
  <si>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</si>
  <si>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</si>
  <si>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</si>
  <si>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</si>
  <si>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</si>
  <si>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</si>
  <si>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</si>
  <si>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</si>
  <si>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</si>
  <si>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</si>
  <si>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</si>
  <si>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</si>
  <si>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</si>
  <si>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</si>
  <si>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</si>
  <si>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</si>
  <si>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</si>
  <si>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</si>
  <si>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</si>
  <si>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</si>
  <si>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</si>
  <si>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</si>
  <si>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</si>
  <si>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</si>
  <si>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</si>
  <si>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</si>
  <si>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</si>
  <si>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</si>
  <si>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</si>
  <si>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</si>
  <si>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</si>
  <si>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</si>
  <si>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</si>
  <si>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</si>
  <si>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</si>
  <si>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</si>
  <si>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</si>
  <si>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</si>
  <si>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</si>
  <si>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</si>
  <si>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</si>
  <si>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</si>
  <si>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</si>
  <si>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</si>
  <si>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</si>
  <si>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</si>
  <si>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</si>
  <si>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</si>
  <si>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</si>
  <si>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</si>
  <si>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</si>
  <si>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</si>
  <si>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</si>
  <si>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</si>
  <si>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</si>
  <si>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</si>
  <si>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</si>
  <si>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</si>
  <si>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</si>
  <si>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</si>
  <si>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</si>
  <si>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</si>
  <si>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</si>
  <si>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</si>
  <si>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</si>
  <si>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</si>
  <si>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</si>
  <si>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</si>
  <si>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</si>
  <si>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</si>
  <si>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</si>
  <si>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</si>
  <si>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</si>
  <si>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</si>
  <si>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</si>
  <si>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</si>
  <si>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</si>
  <si>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</si>
  <si>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</si>
  <si>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</si>
  <si>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</si>
  <si>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</si>
  <si>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</si>
  <si>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</si>
  <si>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</si>
  <si>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</si>
  <si>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</si>
  <si>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</si>
  <si>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</si>
  <si>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</si>
  <si>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</si>
  <si>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</si>
  <si>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</si>
  <si>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</si>
  <si>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</si>
  <si>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</si>
  <si>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</si>
  <si>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</si>
  <si>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</si>
  <si>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</si>
  <si>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</si>
  <si>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</si>
  <si>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</si>
  <si>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</si>
  <si>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</si>
  <si>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</si>
  <si>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</si>
  <si>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</si>
  <si>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</si>
  <si>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</si>
  <si>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</si>
  <si>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</si>
  <si>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</si>
  <si>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</si>
  <si>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</si>
  <si>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</si>
  <si>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</si>
  <si>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</si>
  <si>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</si>
  <si>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</si>
  <si>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</si>
  <si>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</si>
  <si>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</si>
  <si>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</si>
  <si>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</si>
  <si>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</si>
  <si>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</si>
  <si>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</si>
  <si>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</si>
  <si>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</si>
  <si>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</si>
  <si>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</si>
  <si>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</si>
  <si>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</si>
  <si>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</si>
  <si>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</si>
  <si>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</si>
  <si>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</si>
  <si>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</si>
  <si>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</si>
  <si>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</si>
  <si>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</si>
  <si>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</si>
  <si>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</si>
  <si>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</si>
  <si>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</si>
  <si>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</si>
  <si>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</si>
  <si>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</si>
  <si>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</si>
  <si>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</si>
  <si>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</si>
  <si>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</si>
  <si>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</si>
  <si>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</si>
  <si>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</si>
  <si>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</si>
  <si>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</si>
  <si>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</si>
  <si>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</si>
  <si>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</si>
  <si>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</si>
  <si>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</si>
  <si>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</si>
  <si>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</si>
  <si>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</si>
  <si>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</si>
  <si>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</si>
  <si>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</si>
  <si>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</si>
  <si>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</si>
  <si>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</si>
  <si>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</si>
  <si>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</si>
  <si>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</si>
  <si>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</si>
  <si>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</si>
  <si>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</si>
  <si>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</si>
  <si>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</si>
  <si>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</si>
  <si>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</si>
  <si>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</si>
  <si>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</si>
  <si>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</si>
  <si>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</si>
  <si>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</si>
  <si>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</si>
  <si>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</si>
  <si>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</si>
  <si>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</si>
  <si>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</si>
  <si>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</si>
  <si>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</si>
  <si>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</si>
  <si>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</si>
  <si>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</si>
  <si>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</si>
  <si>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</si>
  <si>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</si>
  <si>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</si>
  <si>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</si>
  <si>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</si>
  <si>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</si>
  <si>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</si>
  <si>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</si>
  <si>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</si>
  <si>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</si>
  <si>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</si>
  <si>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</si>
  <si>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</si>
  <si>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</si>
  <si>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</si>
  <si>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</si>
  <si>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</si>
  <si>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</si>
  <si>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</si>
  <si>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</si>
  <si>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</si>
  <si>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</si>
  <si>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</si>
  <si>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</si>
  <si>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</si>
  <si>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</si>
  <si>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</si>
  <si>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</si>
  <si>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</si>
  <si>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</si>
  <si>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</si>
  <si>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</si>
  <si>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</si>
  <si>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</si>
  <si>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</si>
  <si>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</si>
  <si>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</si>
  <si>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</si>
  <si>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</si>
  <si>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</si>
  <si>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</si>
  <si>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</si>
  <si>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</si>
  <si>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</si>
  <si>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</si>
  <si>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</si>
  <si>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</si>
  <si>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</si>
  <si>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</si>
  <si>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</si>
  <si>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</si>
  <si>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</si>
  <si>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</si>
  <si>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</si>
  <si>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</si>
  <si>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</si>
  <si>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</si>
  <si>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</si>
  <si>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</si>
  <si>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</si>
  <si>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</si>
  <si>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</si>
  <si>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</si>
  <si>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</si>
  <si>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</si>
  <si>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</si>
  <si>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</si>
  <si>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</si>
  <si>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</si>
  <si>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</si>
  <si>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</si>
  <si>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</si>
  <si>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</si>
  <si>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</si>
  <si>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</si>
  <si>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</si>
  <si>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</si>
  <si>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</si>
  <si>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</si>
  <si>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</si>
  <si>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</si>
  <si>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</si>
  <si>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</si>
  <si>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</si>
  <si>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</si>
  <si>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</si>
  <si>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</si>
  <si>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</si>
  <si>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</si>
  <si>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</si>
  <si>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เนื้อที่เพาะปลูกข้าวนาปรัง</t>
  </si>
  <si>
    <t>สำนักงานเกษตรจังหวัดสุโขทัย</t>
  </si>
  <si>
    <t>สุโขทัย</t>
  </si>
  <si>
    <t>ตัวเลข</t>
  </si>
  <si>
    <t>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</si>
</sst>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4" fillId="0" borderId="7" xfId="1" applyNumberFormat="1" applyFont="1" applyFill="1" applyBorder="1" applyAlignment="1">
      <alignment horizontal="right" indent="1"/>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Normal="100" workbookViewId="0">
      <pane ySplit="4" topLeftCell="A6048" activePane="bottomLeft" state="frozen"/>
      <selection pane="bottomLeft" activeCell="M6048" sqref="M604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8" width="9.375" style="82" customWidth="1"/>
    <col min="9" max="13" width="11.5" style="82" bestFit="1" customWidth="1"/>
    <col min="14" max="16" width="9.375" style="82" customWidth="1"/>
    <col min="17" max="16384" width="9" style="83"/>
  </cols>
  <sheetData>
    <row r="1" spans="1:16">
      <c r="A1" s="80" t="s">
        <v>15476</v>
      </c>
      <c r="B1" s="132" t="str">
        <f>METADATA!H6</f>
        <v>เนื้อที่เพาะปลูกข้าวนาปรัง</v>
      </c>
    </row>
    <row r="2" spans="1:16">
      <c r="A2" s="80" t="s">
        <v>15475</v>
      </c>
      <c r="B2" s="132" t="str">
        <f>METADATA!G97</f>
        <v>สำนักงานเกษตรจังหวัดสุโขทัย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K6048" s="193">
        <f>SUM(K6049,K6060,K6068,K6079,K6091,K6103,K6117,K6132,K6138)</f>
        <v>537231</v>
      </c>
      <c r="L6048" s="193">
        <f t="shared" ref="L6048:M6048" si="1">SUM(L6049,L6060,L6068,L6079,L6091,L6103,L6117,L6132,L6138)</f>
        <v>505048</v>
      </c>
      <c r="M6048" s="193">
        <f t="shared" si="1"/>
        <v>356568</v>
      </c>
      <c r="N6048" s="121"/>
      <c r="O6048" s="121"/>
      <c r="P6048" s="121"/>
    </row>
    <row r="6049" spans="1:16">
      <c r="A6049" s="88" t="s">
        <v>11172</v>
      </c>
      <c r="B6049" s="89" t="s">
        <v>11171</v>
      </c>
      <c r="C6049" s="90" t="s">
        <v>11173</v>
      </c>
      <c r="D6049" s="91"/>
      <c r="E6049" s="92"/>
      <c r="F6049" s="92"/>
      <c r="G6049" s="92"/>
      <c r="H6049" s="92"/>
      <c r="K6049" s="92">
        <f>SUM(K6050:K6059)</f>
        <v>107399</v>
      </c>
      <c r="L6049" s="92">
        <f t="shared" ref="L6049:M6049" si="2">SUM(L6050:L6059)</f>
        <v>109118</v>
      </c>
      <c r="M6049" s="92">
        <f t="shared" si="2"/>
        <v>78286</v>
      </c>
      <c r="N6049" s="92"/>
      <c r="O6049" s="92"/>
      <c r="P6049" s="92"/>
    </row>
    <row r="6050" spans="1:16">
      <c r="A6050" s="88" t="s">
        <v>11174</v>
      </c>
      <c r="B6050" s="89" t="s">
        <v>11171</v>
      </c>
      <c r="C6050" s="90" t="s">
        <v>11173</v>
      </c>
      <c r="D6050" s="91" t="s">
        <v>11175</v>
      </c>
      <c r="E6050" s="92"/>
      <c r="F6050" s="92"/>
      <c r="G6050" s="92"/>
      <c r="H6050" s="92"/>
      <c r="K6050" s="92">
        <v>0</v>
      </c>
      <c r="L6050" s="92">
        <v>0</v>
      </c>
      <c r="M6050" s="92">
        <v>0</v>
      </c>
      <c r="N6050" s="92"/>
      <c r="O6050" s="92"/>
      <c r="P6050" s="92"/>
    </row>
    <row r="6051" spans="1:16">
      <c r="A6051" s="88" t="s">
        <v>11176</v>
      </c>
      <c r="B6051" s="89" t="s">
        <v>11171</v>
      </c>
      <c r="C6051" s="90" t="s">
        <v>11173</v>
      </c>
      <c r="D6051" s="91" t="s">
        <v>2246</v>
      </c>
      <c r="E6051" s="92"/>
      <c r="F6051" s="92"/>
      <c r="G6051" s="92"/>
      <c r="H6051" s="92"/>
      <c r="K6051" s="92">
        <v>26730</v>
      </c>
      <c r="L6051" s="92">
        <v>19628</v>
      </c>
      <c r="M6051" s="92">
        <v>15203</v>
      </c>
      <c r="N6051" s="92"/>
      <c r="O6051" s="92"/>
      <c r="P6051" s="92"/>
    </row>
    <row r="6052" spans="1:16">
      <c r="A6052" s="88" t="s">
        <v>11177</v>
      </c>
      <c r="B6052" s="89" t="s">
        <v>11171</v>
      </c>
      <c r="C6052" s="90" t="s">
        <v>11173</v>
      </c>
      <c r="D6052" s="91" t="s">
        <v>2194</v>
      </c>
      <c r="E6052" s="92"/>
      <c r="F6052" s="92"/>
      <c r="G6052" s="92"/>
      <c r="H6052" s="92"/>
      <c r="K6052" s="92">
        <v>10040</v>
      </c>
      <c r="L6052" s="92">
        <v>5078</v>
      </c>
      <c r="M6052" s="92">
        <v>0</v>
      </c>
      <c r="N6052" s="92"/>
      <c r="O6052" s="92"/>
      <c r="P6052" s="92"/>
    </row>
    <row r="6053" spans="1:16">
      <c r="A6053" s="88" t="s">
        <v>11178</v>
      </c>
      <c r="B6053" s="89" t="s">
        <v>11171</v>
      </c>
      <c r="C6053" s="90" t="s">
        <v>11173</v>
      </c>
      <c r="D6053" s="91" t="s">
        <v>11179</v>
      </c>
      <c r="E6053" s="92"/>
      <c r="F6053" s="92"/>
      <c r="G6053" s="92"/>
      <c r="H6053" s="92"/>
      <c r="K6053" s="92">
        <v>183</v>
      </c>
      <c r="L6053" s="92">
        <v>473</v>
      </c>
      <c r="M6053" s="92">
        <v>327</v>
      </c>
      <c r="N6053" s="92"/>
      <c r="O6053" s="92"/>
      <c r="P6053" s="92"/>
    </row>
    <row r="6054" spans="1:16">
      <c r="A6054" s="88" t="s">
        <v>11180</v>
      </c>
      <c r="B6054" s="89" t="s">
        <v>11171</v>
      </c>
      <c r="C6054" s="90" t="s">
        <v>11173</v>
      </c>
      <c r="D6054" s="91" t="s">
        <v>11181</v>
      </c>
      <c r="E6054" s="92"/>
      <c r="F6054" s="92"/>
      <c r="G6054" s="92"/>
      <c r="H6054" s="92"/>
      <c r="K6054" s="92">
        <v>5567</v>
      </c>
      <c r="L6054" s="92">
        <v>6667</v>
      </c>
      <c r="M6054" s="92">
        <v>626</v>
      </c>
      <c r="N6054" s="92"/>
      <c r="O6054" s="92"/>
      <c r="P6054" s="92"/>
    </row>
    <row r="6055" spans="1:16">
      <c r="A6055" s="88" t="s">
        <v>11182</v>
      </c>
      <c r="B6055" s="89" t="s">
        <v>11171</v>
      </c>
      <c r="C6055" s="90" t="s">
        <v>11173</v>
      </c>
      <c r="D6055" s="91" t="s">
        <v>1666</v>
      </c>
      <c r="E6055" s="92"/>
      <c r="F6055" s="92"/>
      <c r="G6055" s="92"/>
      <c r="H6055" s="92"/>
      <c r="K6055" s="92">
        <v>19019</v>
      </c>
      <c r="L6055" s="92">
        <v>23606</v>
      </c>
      <c r="M6055" s="92">
        <v>13477</v>
      </c>
      <c r="N6055" s="92"/>
      <c r="O6055" s="92"/>
      <c r="P6055" s="92"/>
    </row>
    <row r="6056" spans="1:16">
      <c r="A6056" s="88" t="s">
        <v>11183</v>
      </c>
      <c r="B6056" s="89" t="s">
        <v>11171</v>
      </c>
      <c r="C6056" s="90" t="s">
        <v>11173</v>
      </c>
      <c r="D6056" s="91" t="s">
        <v>11184</v>
      </c>
      <c r="E6056" s="92"/>
      <c r="F6056" s="92"/>
      <c r="G6056" s="92"/>
      <c r="H6056" s="92"/>
      <c r="K6056" s="92">
        <v>25420</v>
      </c>
      <c r="L6056" s="92">
        <v>21010</v>
      </c>
      <c r="M6056" s="92">
        <v>26942</v>
      </c>
      <c r="N6056" s="92"/>
      <c r="O6056" s="92"/>
      <c r="P6056" s="92"/>
    </row>
    <row r="6057" spans="1:16">
      <c r="A6057" s="88" t="s">
        <v>11185</v>
      </c>
      <c r="B6057" s="89" t="s">
        <v>11171</v>
      </c>
      <c r="C6057" s="90" t="s">
        <v>11173</v>
      </c>
      <c r="D6057" s="91" t="s">
        <v>11186</v>
      </c>
      <c r="E6057" s="92"/>
      <c r="F6057" s="92"/>
      <c r="G6057" s="92"/>
      <c r="H6057" s="92"/>
      <c r="K6057" s="92">
        <v>6850</v>
      </c>
      <c r="L6057" s="92">
        <v>11300</v>
      </c>
      <c r="M6057" s="92">
        <v>9905</v>
      </c>
      <c r="N6057" s="92"/>
      <c r="O6057" s="92"/>
      <c r="P6057" s="92"/>
    </row>
    <row r="6058" spans="1:16">
      <c r="A6058" s="88" t="s">
        <v>11187</v>
      </c>
      <c r="B6058" s="89" t="s">
        <v>11171</v>
      </c>
      <c r="C6058" s="90" t="s">
        <v>11173</v>
      </c>
      <c r="D6058" s="91" t="s">
        <v>11188</v>
      </c>
      <c r="E6058" s="92"/>
      <c r="F6058" s="92"/>
      <c r="G6058" s="92"/>
      <c r="H6058" s="92"/>
      <c r="K6058" s="92">
        <v>7260</v>
      </c>
      <c r="L6058" s="92">
        <v>11988</v>
      </c>
      <c r="M6058" s="92">
        <v>11806</v>
      </c>
      <c r="N6058" s="92"/>
      <c r="O6058" s="92"/>
      <c r="P6058" s="92"/>
    </row>
    <row r="6059" spans="1:16">
      <c r="A6059" s="88" t="s">
        <v>11189</v>
      </c>
      <c r="B6059" s="89" t="s">
        <v>11171</v>
      </c>
      <c r="C6059" s="90" t="s">
        <v>11173</v>
      </c>
      <c r="D6059" s="91" t="s">
        <v>11190</v>
      </c>
      <c r="E6059" s="92"/>
      <c r="F6059" s="92"/>
      <c r="G6059" s="92"/>
      <c r="H6059" s="92"/>
      <c r="K6059" s="92">
        <v>6330</v>
      </c>
      <c r="L6059" s="92">
        <v>9368</v>
      </c>
      <c r="M6059" s="92">
        <v>0</v>
      </c>
      <c r="N6059" s="92"/>
      <c r="O6059" s="92"/>
      <c r="P6059" s="92"/>
    </row>
    <row r="6060" spans="1:16">
      <c r="A6060" s="88" t="s">
        <v>11191</v>
      </c>
      <c r="B6060" s="89" t="s">
        <v>11171</v>
      </c>
      <c r="C6060" s="90" t="s">
        <v>11192</v>
      </c>
      <c r="D6060" s="91"/>
      <c r="E6060" s="92"/>
      <c r="F6060" s="92"/>
      <c r="G6060" s="92"/>
      <c r="H6060" s="92"/>
      <c r="K6060" s="92">
        <f>SUM(K6061:K6067)</f>
        <v>8023</v>
      </c>
      <c r="L6060" s="92">
        <f t="shared" ref="L6060:M6060" si="3">SUM(L6061:L6067)</f>
        <v>11932</v>
      </c>
      <c r="M6060" s="92">
        <f t="shared" si="3"/>
        <v>245</v>
      </c>
      <c r="N6060" s="92"/>
      <c r="O6060" s="92"/>
      <c r="P6060" s="92"/>
    </row>
    <row r="6061" spans="1:16">
      <c r="A6061" s="88" t="s">
        <v>11193</v>
      </c>
      <c r="B6061" s="89" t="s">
        <v>11171</v>
      </c>
      <c r="C6061" s="90" t="s">
        <v>11192</v>
      </c>
      <c r="D6061" s="91" t="s">
        <v>11194</v>
      </c>
      <c r="E6061" s="92"/>
      <c r="F6061" s="92"/>
      <c r="G6061" s="92"/>
      <c r="H6061" s="92"/>
      <c r="K6061" s="92">
        <v>710</v>
      </c>
      <c r="L6061" s="92">
        <v>30</v>
      </c>
      <c r="M6061" s="92">
        <v>0</v>
      </c>
      <c r="N6061" s="92"/>
      <c r="O6061" s="92"/>
      <c r="P6061" s="92"/>
    </row>
    <row r="6062" spans="1:16">
      <c r="A6062" s="88" t="s">
        <v>11195</v>
      </c>
      <c r="B6062" s="89" t="s">
        <v>11171</v>
      </c>
      <c r="C6062" s="90" t="s">
        <v>11192</v>
      </c>
      <c r="D6062" s="91" t="s">
        <v>3324</v>
      </c>
      <c r="E6062" s="92"/>
      <c r="F6062" s="92"/>
      <c r="G6062" s="92"/>
      <c r="H6062" s="92"/>
      <c r="K6062" s="92">
        <v>4175</v>
      </c>
      <c r="L6062" s="92">
        <v>4334</v>
      </c>
      <c r="M6062" s="92">
        <v>0</v>
      </c>
      <c r="N6062" s="92"/>
      <c r="O6062" s="92"/>
      <c r="P6062" s="92"/>
    </row>
    <row r="6063" spans="1:16">
      <c r="A6063" s="88" t="s">
        <v>11196</v>
      </c>
      <c r="B6063" s="89" t="s">
        <v>11171</v>
      </c>
      <c r="C6063" s="90" t="s">
        <v>11192</v>
      </c>
      <c r="D6063" s="91" t="s">
        <v>11197</v>
      </c>
      <c r="E6063" s="92"/>
      <c r="F6063" s="92"/>
      <c r="G6063" s="92"/>
      <c r="H6063" s="92"/>
      <c r="K6063" s="92">
        <v>50</v>
      </c>
      <c r="L6063" s="92">
        <v>60</v>
      </c>
      <c r="M6063" s="92">
        <v>233</v>
      </c>
      <c r="N6063" s="92"/>
      <c r="O6063" s="92"/>
      <c r="P6063" s="92"/>
    </row>
    <row r="6064" spans="1:16">
      <c r="A6064" s="88" t="s">
        <v>11198</v>
      </c>
      <c r="B6064" s="89" t="s">
        <v>11171</v>
      </c>
      <c r="C6064" s="90" t="s">
        <v>11192</v>
      </c>
      <c r="D6064" s="91" t="s">
        <v>11199</v>
      </c>
      <c r="E6064" s="92"/>
      <c r="F6064" s="92"/>
      <c r="G6064" s="92"/>
      <c r="H6064" s="92"/>
      <c r="K6064" s="92">
        <v>2848</v>
      </c>
      <c r="L6064" s="92">
        <v>6364</v>
      </c>
      <c r="M6064" s="92">
        <v>0</v>
      </c>
      <c r="N6064" s="92"/>
      <c r="O6064" s="92"/>
      <c r="P6064" s="92"/>
    </row>
    <row r="6065" spans="1:16">
      <c r="A6065" s="88" t="s">
        <v>11200</v>
      </c>
      <c r="B6065" s="89" t="s">
        <v>11171</v>
      </c>
      <c r="C6065" s="90" t="s">
        <v>11192</v>
      </c>
      <c r="D6065" s="91" t="s">
        <v>1106</v>
      </c>
      <c r="E6065" s="92"/>
      <c r="F6065" s="92"/>
      <c r="G6065" s="92"/>
      <c r="H6065" s="92"/>
      <c r="K6065" s="92">
        <v>0</v>
      </c>
      <c r="L6065" s="92">
        <v>757</v>
      </c>
      <c r="M6065" s="92">
        <v>12</v>
      </c>
      <c r="N6065" s="92"/>
      <c r="O6065" s="92"/>
      <c r="P6065" s="92"/>
    </row>
    <row r="6066" spans="1:16">
      <c r="A6066" s="88" t="s">
        <v>11201</v>
      </c>
      <c r="B6066" s="89" t="s">
        <v>11171</v>
      </c>
      <c r="C6066" s="90" t="s">
        <v>11192</v>
      </c>
      <c r="D6066" s="91" t="s">
        <v>7088</v>
      </c>
      <c r="E6066" s="92"/>
      <c r="F6066" s="92"/>
      <c r="G6066" s="92"/>
      <c r="H6066" s="92"/>
      <c r="K6066" s="92">
        <v>194</v>
      </c>
      <c r="L6066" s="92">
        <v>387</v>
      </c>
      <c r="M6066" s="92">
        <v>0</v>
      </c>
      <c r="N6066" s="92"/>
      <c r="O6066" s="92"/>
      <c r="P6066" s="92"/>
    </row>
    <row r="6067" spans="1:16">
      <c r="A6067" s="88" t="s">
        <v>11202</v>
      </c>
      <c r="B6067" s="89" t="s">
        <v>11171</v>
      </c>
      <c r="C6067" s="90" t="s">
        <v>11192</v>
      </c>
      <c r="D6067" s="91" t="s">
        <v>11203</v>
      </c>
      <c r="E6067" s="92"/>
      <c r="F6067" s="92"/>
      <c r="G6067" s="92"/>
      <c r="H6067" s="92"/>
      <c r="K6067" s="92">
        <v>46</v>
      </c>
      <c r="L6067" s="92">
        <v>0</v>
      </c>
      <c r="M6067" s="92">
        <v>0</v>
      </c>
      <c r="N6067" s="92"/>
      <c r="O6067" s="92"/>
      <c r="P6067" s="92"/>
    </row>
    <row r="6068" spans="1:16">
      <c r="A6068" s="88" t="s">
        <v>11204</v>
      </c>
      <c r="B6068" s="89" t="s">
        <v>11171</v>
      </c>
      <c r="C6068" s="90" t="s">
        <v>11205</v>
      </c>
      <c r="D6068" s="91"/>
      <c r="E6068" s="92"/>
      <c r="F6068" s="92"/>
      <c r="G6068" s="92"/>
      <c r="H6068" s="92"/>
      <c r="K6068" s="92">
        <f>SUM(K6069:K6078)</f>
        <v>31679</v>
      </c>
      <c r="L6068" s="92">
        <f t="shared" ref="L6068:M6068" si="4">SUM(L6069:L6078)</f>
        <v>56236</v>
      </c>
      <c r="M6068" s="92">
        <f t="shared" si="4"/>
        <v>44478</v>
      </c>
      <c r="N6068" s="92"/>
      <c r="O6068" s="92"/>
      <c r="P6068" s="92"/>
    </row>
    <row r="6069" spans="1:16">
      <c r="A6069" s="88" t="s">
        <v>11206</v>
      </c>
      <c r="B6069" s="89" t="s">
        <v>11171</v>
      </c>
      <c r="C6069" s="90" t="s">
        <v>11205</v>
      </c>
      <c r="D6069" s="91" t="s">
        <v>3560</v>
      </c>
      <c r="E6069" s="92"/>
      <c r="F6069" s="92"/>
      <c r="G6069" s="92"/>
      <c r="H6069" s="92"/>
      <c r="K6069" s="92">
        <v>7701</v>
      </c>
      <c r="L6069" s="92">
        <v>12428</v>
      </c>
      <c r="M6069" s="92">
        <v>9634</v>
      </c>
      <c r="N6069" s="92"/>
      <c r="O6069" s="92"/>
      <c r="P6069" s="92"/>
    </row>
    <row r="6070" spans="1:16">
      <c r="A6070" s="88" t="s">
        <v>11207</v>
      </c>
      <c r="B6070" s="89" t="s">
        <v>11171</v>
      </c>
      <c r="C6070" s="90" t="s">
        <v>11205</v>
      </c>
      <c r="D6070" s="91" t="s">
        <v>7213</v>
      </c>
      <c r="E6070" s="92"/>
      <c r="F6070" s="92"/>
      <c r="G6070" s="92"/>
      <c r="H6070" s="92"/>
      <c r="K6070" s="92">
        <v>4619</v>
      </c>
      <c r="L6070" s="92">
        <v>8005</v>
      </c>
      <c r="M6070" s="92">
        <v>6371</v>
      </c>
      <c r="N6070" s="92"/>
      <c r="O6070" s="92"/>
      <c r="P6070" s="92"/>
    </row>
    <row r="6071" spans="1:16">
      <c r="A6071" s="88" t="s">
        <v>11208</v>
      </c>
      <c r="B6071" s="89" t="s">
        <v>11171</v>
      </c>
      <c r="C6071" s="90" t="s">
        <v>11205</v>
      </c>
      <c r="D6071" s="91" t="s">
        <v>951</v>
      </c>
      <c r="E6071" s="92"/>
      <c r="F6071" s="92"/>
      <c r="G6071" s="92"/>
      <c r="H6071" s="92"/>
      <c r="K6071" s="92">
        <v>10249</v>
      </c>
      <c r="L6071" s="92">
        <v>14120</v>
      </c>
      <c r="M6071" s="92">
        <v>9198</v>
      </c>
      <c r="N6071" s="92"/>
      <c r="O6071" s="92"/>
      <c r="P6071" s="92"/>
    </row>
    <row r="6072" spans="1:16">
      <c r="A6072" s="88" t="s">
        <v>11209</v>
      </c>
      <c r="B6072" s="89" t="s">
        <v>11171</v>
      </c>
      <c r="C6072" s="90" t="s">
        <v>11205</v>
      </c>
      <c r="D6072" s="91" t="s">
        <v>11210</v>
      </c>
      <c r="E6072" s="92"/>
      <c r="F6072" s="92"/>
      <c r="G6072" s="92"/>
      <c r="H6072" s="92"/>
      <c r="K6072" s="92">
        <v>2354</v>
      </c>
      <c r="L6072" s="92">
        <v>5341</v>
      </c>
      <c r="M6072" s="92">
        <v>3922</v>
      </c>
      <c r="N6072" s="92"/>
      <c r="O6072" s="92"/>
      <c r="P6072" s="92"/>
    </row>
    <row r="6073" spans="1:16">
      <c r="A6073" s="88" t="s">
        <v>11211</v>
      </c>
      <c r="B6073" s="89" t="s">
        <v>11171</v>
      </c>
      <c r="C6073" s="90" t="s">
        <v>11205</v>
      </c>
      <c r="D6073" s="91" t="s">
        <v>11212</v>
      </c>
      <c r="E6073" s="92"/>
      <c r="F6073" s="92"/>
      <c r="G6073" s="92"/>
      <c r="H6073" s="92"/>
      <c r="K6073" s="92">
        <v>330</v>
      </c>
      <c r="L6073" s="92">
        <v>7690</v>
      </c>
      <c r="M6073" s="92">
        <v>2155</v>
      </c>
      <c r="N6073" s="92"/>
      <c r="O6073" s="92"/>
      <c r="P6073" s="92"/>
    </row>
    <row r="6074" spans="1:16">
      <c r="A6074" s="88" t="s">
        <v>11213</v>
      </c>
      <c r="B6074" s="89" t="s">
        <v>11171</v>
      </c>
      <c r="C6074" s="90" t="s">
        <v>11205</v>
      </c>
      <c r="D6074" s="91" t="s">
        <v>2072</v>
      </c>
      <c r="E6074" s="92"/>
      <c r="F6074" s="92"/>
      <c r="G6074" s="92"/>
      <c r="H6074" s="92"/>
      <c r="K6074" s="92">
        <v>2408</v>
      </c>
      <c r="L6074" s="92">
        <v>2290</v>
      </c>
      <c r="M6074" s="92">
        <v>7836</v>
      </c>
      <c r="N6074" s="92"/>
      <c r="O6074" s="92"/>
      <c r="P6074" s="92"/>
    </row>
    <row r="6075" spans="1:16">
      <c r="A6075" s="88" t="s">
        <v>11214</v>
      </c>
      <c r="B6075" s="89" t="s">
        <v>11171</v>
      </c>
      <c r="C6075" s="90" t="s">
        <v>11205</v>
      </c>
      <c r="D6075" s="91" t="s">
        <v>11215</v>
      </c>
      <c r="E6075" s="92"/>
      <c r="F6075" s="92"/>
      <c r="G6075" s="92"/>
      <c r="H6075" s="92"/>
      <c r="K6075" s="92">
        <v>118</v>
      </c>
      <c r="L6075" s="92">
        <v>2082</v>
      </c>
      <c r="M6075" s="92">
        <v>750</v>
      </c>
      <c r="N6075" s="92"/>
      <c r="O6075" s="92"/>
      <c r="P6075" s="92"/>
    </row>
    <row r="6076" spans="1:16">
      <c r="A6076" s="88" t="s">
        <v>11216</v>
      </c>
      <c r="B6076" s="89" t="s">
        <v>11171</v>
      </c>
      <c r="C6076" s="90" t="s">
        <v>11205</v>
      </c>
      <c r="D6076" s="91" t="s">
        <v>11217</v>
      </c>
      <c r="E6076" s="92"/>
      <c r="F6076" s="92"/>
      <c r="G6076" s="92"/>
      <c r="H6076" s="92"/>
      <c r="K6076" s="92">
        <v>2378</v>
      </c>
      <c r="L6076" s="92">
        <v>2213</v>
      </c>
      <c r="M6076" s="92">
        <v>2715</v>
      </c>
      <c r="N6076" s="92"/>
      <c r="O6076" s="92"/>
      <c r="P6076" s="92"/>
    </row>
    <row r="6077" spans="1:16">
      <c r="A6077" s="88" t="s">
        <v>11218</v>
      </c>
      <c r="B6077" s="89" t="s">
        <v>11171</v>
      </c>
      <c r="C6077" s="90" t="s">
        <v>11205</v>
      </c>
      <c r="D6077" s="91" t="s">
        <v>11219</v>
      </c>
      <c r="E6077" s="92"/>
      <c r="F6077" s="92"/>
      <c r="G6077" s="92"/>
      <c r="H6077" s="92"/>
      <c r="K6077" s="92">
        <v>340</v>
      </c>
      <c r="L6077" s="92">
        <v>594</v>
      </c>
      <c r="M6077" s="92">
        <v>137</v>
      </c>
      <c r="N6077" s="92"/>
      <c r="O6077" s="92"/>
      <c r="P6077" s="92"/>
    </row>
    <row r="6078" spans="1:16">
      <c r="A6078" s="88" t="s">
        <v>11220</v>
      </c>
      <c r="B6078" s="89" t="s">
        <v>11171</v>
      </c>
      <c r="C6078" s="90" t="s">
        <v>11205</v>
      </c>
      <c r="D6078" s="91" t="s">
        <v>11221</v>
      </c>
      <c r="E6078" s="92"/>
      <c r="F6078" s="92"/>
      <c r="G6078" s="92"/>
      <c r="H6078" s="92"/>
      <c r="K6078" s="92">
        <v>1182</v>
      </c>
      <c r="L6078" s="92">
        <v>1473</v>
      </c>
      <c r="M6078" s="92">
        <v>1760</v>
      </c>
      <c r="N6078" s="92"/>
      <c r="O6078" s="92"/>
      <c r="P6078" s="92"/>
    </row>
    <row r="6079" spans="1:16">
      <c r="A6079" s="88" t="s">
        <v>11222</v>
      </c>
      <c r="B6079" s="89" t="s">
        <v>11171</v>
      </c>
      <c r="C6079" s="90" t="s">
        <v>11223</v>
      </c>
      <c r="D6079" s="91"/>
      <c r="E6079" s="92"/>
      <c r="F6079" s="92"/>
      <c r="G6079" s="92"/>
      <c r="H6079" s="92"/>
      <c r="K6079" s="92">
        <f>SUM(K6080:K6090)</f>
        <v>194587</v>
      </c>
      <c r="L6079" s="92">
        <f t="shared" ref="L6079:M6079" si="5">SUM(L6080:L6090)</f>
        <v>115696</v>
      </c>
      <c r="M6079" s="92">
        <f t="shared" si="5"/>
        <v>111689</v>
      </c>
      <c r="N6079" s="92"/>
      <c r="O6079" s="92"/>
      <c r="P6079" s="92"/>
    </row>
    <row r="6080" spans="1:16">
      <c r="A6080" s="88" t="s">
        <v>11224</v>
      </c>
      <c r="B6080" s="89" t="s">
        <v>11171</v>
      </c>
      <c r="C6080" s="90" t="s">
        <v>11223</v>
      </c>
      <c r="D6080" s="91" t="s">
        <v>11225</v>
      </c>
      <c r="E6080" s="92"/>
      <c r="F6080" s="92"/>
      <c r="G6080" s="92"/>
      <c r="H6080" s="92"/>
      <c r="K6080" s="92">
        <v>27948</v>
      </c>
      <c r="L6080" s="92">
        <v>14507</v>
      </c>
      <c r="M6080" s="92">
        <v>11938</v>
      </c>
      <c r="N6080" s="92"/>
      <c r="O6080" s="92"/>
      <c r="P6080" s="92"/>
    </row>
    <row r="6081" spans="1:16">
      <c r="A6081" s="88" t="s">
        <v>11226</v>
      </c>
      <c r="B6081" s="89" t="s">
        <v>11171</v>
      </c>
      <c r="C6081" s="90" t="s">
        <v>11223</v>
      </c>
      <c r="D6081" s="91" t="s">
        <v>11227</v>
      </c>
      <c r="E6081" s="92"/>
      <c r="F6081" s="92"/>
      <c r="G6081" s="92"/>
      <c r="H6081" s="92"/>
      <c r="K6081" s="92">
        <v>6537</v>
      </c>
      <c r="L6081" s="92">
        <v>5749</v>
      </c>
      <c r="M6081" s="92">
        <v>6325</v>
      </c>
      <c r="N6081" s="92"/>
      <c r="O6081" s="92"/>
      <c r="P6081" s="92"/>
    </row>
    <row r="6082" spans="1:16">
      <c r="A6082" s="88" t="s">
        <v>11228</v>
      </c>
      <c r="B6082" s="89" t="s">
        <v>11171</v>
      </c>
      <c r="C6082" s="90" t="s">
        <v>11223</v>
      </c>
      <c r="D6082" s="91" t="s">
        <v>11229</v>
      </c>
      <c r="E6082" s="92"/>
      <c r="F6082" s="92"/>
      <c r="G6082" s="92"/>
      <c r="H6082" s="92"/>
      <c r="K6082" s="92">
        <v>25046</v>
      </c>
      <c r="L6082" s="92">
        <v>14377</v>
      </c>
      <c r="M6082" s="92">
        <v>9608</v>
      </c>
      <c r="N6082" s="92"/>
      <c r="O6082" s="92"/>
      <c r="P6082" s="92"/>
    </row>
    <row r="6083" spans="1:16">
      <c r="A6083" s="88" t="s">
        <v>11230</v>
      </c>
      <c r="B6083" s="89" t="s">
        <v>11171</v>
      </c>
      <c r="C6083" s="90" t="s">
        <v>11223</v>
      </c>
      <c r="D6083" s="91" t="s">
        <v>11231</v>
      </c>
      <c r="E6083" s="92"/>
      <c r="F6083" s="92"/>
      <c r="G6083" s="92"/>
      <c r="H6083" s="92"/>
      <c r="K6083" s="92">
        <v>13602</v>
      </c>
      <c r="L6083" s="92">
        <v>8334</v>
      </c>
      <c r="M6083" s="92">
        <v>8857</v>
      </c>
      <c r="N6083" s="92"/>
      <c r="O6083" s="92"/>
      <c r="P6083" s="92"/>
    </row>
    <row r="6084" spans="1:16">
      <c r="A6084" s="88" t="s">
        <v>11232</v>
      </c>
      <c r="B6084" s="89" t="s">
        <v>11171</v>
      </c>
      <c r="C6084" s="90" t="s">
        <v>11223</v>
      </c>
      <c r="D6084" s="91" t="s">
        <v>11233</v>
      </c>
      <c r="E6084" s="92"/>
      <c r="F6084" s="92"/>
      <c r="G6084" s="92"/>
      <c r="H6084" s="92"/>
      <c r="K6084" s="92">
        <v>22818</v>
      </c>
      <c r="L6084" s="92">
        <v>14594</v>
      </c>
      <c r="M6084" s="92">
        <v>12667</v>
      </c>
      <c r="N6084" s="92"/>
      <c r="O6084" s="92"/>
      <c r="P6084" s="92"/>
    </row>
    <row r="6085" spans="1:16">
      <c r="A6085" s="88" t="s">
        <v>11234</v>
      </c>
      <c r="B6085" s="89" t="s">
        <v>11171</v>
      </c>
      <c r="C6085" s="90" t="s">
        <v>11223</v>
      </c>
      <c r="D6085" s="91" t="s">
        <v>11235</v>
      </c>
      <c r="E6085" s="92"/>
      <c r="F6085" s="92"/>
      <c r="G6085" s="92"/>
      <c r="H6085" s="92"/>
      <c r="K6085" s="92">
        <v>15031</v>
      </c>
      <c r="L6085" s="92">
        <v>9312</v>
      </c>
      <c r="M6085" s="92">
        <v>11190</v>
      </c>
      <c r="N6085" s="92"/>
      <c r="O6085" s="92"/>
      <c r="P6085" s="92"/>
    </row>
    <row r="6086" spans="1:16">
      <c r="A6086" s="88" t="s">
        <v>11236</v>
      </c>
      <c r="B6086" s="89" t="s">
        <v>11171</v>
      </c>
      <c r="C6086" s="90" t="s">
        <v>11223</v>
      </c>
      <c r="D6086" s="91" t="s">
        <v>6080</v>
      </c>
      <c r="E6086" s="92"/>
      <c r="F6086" s="92"/>
      <c r="G6086" s="92"/>
      <c r="H6086" s="92"/>
      <c r="K6086" s="92">
        <v>13661</v>
      </c>
      <c r="L6086" s="92">
        <v>6299</v>
      </c>
      <c r="M6086" s="92">
        <v>8164</v>
      </c>
      <c r="N6086" s="92"/>
      <c r="O6086" s="92"/>
      <c r="P6086" s="92"/>
    </row>
    <row r="6087" spans="1:16">
      <c r="A6087" s="88" t="s">
        <v>11237</v>
      </c>
      <c r="B6087" s="89" t="s">
        <v>11171</v>
      </c>
      <c r="C6087" s="90" t="s">
        <v>11223</v>
      </c>
      <c r="D6087" s="91" t="s">
        <v>11238</v>
      </c>
      <c r="E6087" s="92"/>
      <c r="F6087" s="92"/>
      <c r="G6087" s="92"/>
      <c r="H6087" s="92"/>
      <c r="K6087" s="92">
        <v>14382</v>
      </c>
      <c r="L6087" s="92">
        <v>8190</v>
      </c>
      <c r="M6087" s="92">
        <v>9621</v>
      </c>
      <c r="N6087" s="92"/>
      <c r="O6087" s="92"/>
      <c r="P6087" s="92"/>
    </row>
    <row r="6088" spans="1:16">
      <c r="A6088" s="88" t="s">
        <v>11239</v>
      </c>
      <c r="B6088" s="89" t="s">
        <v>11171</v>
      </c>
      <c r="C6088" s="90" t="s">
        <v>11223</v>
      </c>
      <c r="D6088" s="91" t="s">
        <v>1892</v>
      </c>
      <c r="E6088" s="92"/>
      <c r="F6088" s="92"/>
      <c r="G6088" s="92"/>
      <c r="H6088" s="92"/>
      <c r="K6088" s="92">
        <v>19541</v>
      </c>
      <c r="L6088" s="92">
        <v>14606</v>
      </c>
      <c r="M6088" s="92">
        <v>14938</v>
      </c>
      <c r="N6088" s="92"/>
      <c r="O6088" s="92"/>
      <c r="P6088" s="92"/>
    </row>
    <row r="6089" spans="1:16">
      <c r="A6089" s="88" t="s">
        <v>11240</v>
      </c>
      <c r="B6089" s="89" t="s">
        <v>11171</v>
      </c>
      <c r="C6089" s="90" t="s">
        <v>11223</v>
      </c>
      <c r="D6089" s="91" t="s">
        <v>5851</v>
      </c>
      <c r="E6089" s="92"/>
      <c r="F6089" s="92"/>
      <c r="G6089" s="92"/>
      <c r="H6089" s="92"/>
      <c r="K6089" s="92">
        <v>14317</v>
      </c>
      <c r="L6089" s="92">
        <v>11163</v>
      </c>
      <c r="M6089" s="92">
        <v>8822</v>
      </c>
      <c r="N6089" s="92"/>
      <c r="O6089" s="92"/>
      <c r="P6089" s="92"/>
    </row>
    <row r="6090" spans="1:16">
      <c r="A6090" s="88" t="s">
        <v>11241</v>
      </c>
      <c r="B6090" s="89" t="s">
        <v>11171</v>
      </c>
      <c r="C6090" s="90" t="s">
        <v>11223</v>
      </c>
      <c r="D6090" s="91" t="s">
        <v>11242</v>
      </c>
      <c r="E6090" s="92"/>
      <c r="F6090" s="92"/>
      <c r="G6090" s="92"/>
      <c r="H6090" s="92"/>
      <c r="K6090" s="92">
        <v>21704</v>
      </c>
      <c r="L6090" s="92">
        <v>8565</v>
      </c>
      <c r="M6090" s="92">
        <v>9559</v>
      </c>
      <c r="N6090" s="92"/>
      <c r="O6090" s="92"/>
      <c r="P6090" s="92"/>
    </row>
    <row r="6091" spans="1:16">
      <c r="A6091" s="88" t="s">
        <v>11243</v>
      </c>
      <c r="B6091" s="89" t="s">
        <v>11171</v>
      </c>
      <c r="C6091" s="90" t="s">
        <v>11244</v>
      </c>
      <c r="D6091" s="91"/>
      <c r="E6091" s="92"/>
      <c r="F6091" s="92"/>
      <c r="G6091" s="92"/>
      <c r="H6091" s="92"/>
      <c r="K6091" s="92">
        <f>SUM(K6092:K6102)</f>
        <v>41443</v>
      </c>
      <c r="L6091" s="92">
        <f t="shared" ref="L6091:M6091" si="6">SUM(L6092:L6102)</f>
        <v>50755</v>
      </c>
      <c r="M6091" s="92">
        <f t="shared" si="6"/>
        <v>17050</v>
      </c>
      <c r="N6091" s="92"/>
      <c r="O6091" s="92"/>
      <c r="P6091" s="92"/>
    </row>
    <row r="6092" spans="1:16">
      <c r="A6092" s="88" t="s">
        <v>11245</v>
      </c>
      <c r="B6092" s="89" t="s">
        <v>11171</v>
      </c>
      <c r="C6092" s="90" t="s">
        <v>11244</v>
      </c>
      <c r="D6092" s="91" t="s">
        <v>11246</v>
      </c>
      <c r="E6092" s="92"/>
      <c r="F6092" s="92"/>
      <c r="G6092" s="92"/>
      <c r="H6092" s="92"/>
      <c r="K6092" s="92">
        <v>316</v>
      </c>
      <c r="L6092" s="92">
        <v>699</v>
      </c>
      <c r="M6092" s="92">
        <v>153</v>
      </c>
      <c r="N6092" s="92"/>
      <c r="O6092" s="92"/>
      <c r="P6092" s="92"/>
    </row>
    <row r="6093" spans="1:16">
      <c r="A6093" s="88" t="s">
        <v>11247</v>
      </c>
      <c r="B6093" s="89" t="s">
        <v>11171</v>
      </c>
      <c r="C6093" s="90" t="s">
        <v>11244</v>
      </c>
      <c r="D6093" s="91" t="s">
        <v>1353</v>
      </c>
      <c r="E6093" s="92"/>
      <c r="F6093" s="92"/>
      <c r="G6093" s="92"/>
      <c r="H6093" s="92"/>
      <c r="K6093" s="92">
        <v>1975</v>
      </c>
      <c r="L6093" s="92">
        <v>7975</v>
      </c>
      <c r="M6093" s="92">
        <v>5331</v>
      </c>
      <c r="N6093" s="92"/>
      <c r="O6093" s="92"/>
      <c r="P6093" s="92"/>
    </row>
    <row r="6094" spans="1:16">
      <c r="A6094" s="88" t="s">
        <v>11248</v>
      </c>
      <c r="B6094" s="89" t="s">
        <v>11171</v>
      </c>
      <c r="C6094" s="90" t="s">
        <v>11244</v>
      </c>
      <c r="D6094" s="91" t="s">
        <v>11249</v>
      </c>
      <c r="E6094" s="92"/>
      <c r="F6094" s="92"/>
      <c r="G6094" s="92"/>
      <c r="H6094" s="92"/>
      <c r="K6094" s="92">
        <v>116</v>
      </c>
      <c r="L6094" s="92">
        <v>1206</v>
      </c>
      <c r="M6094" s="92">
        <v>18</v>
      </c>
      <c r="N6094" s="92"/>
      <c r="O6094" s="92"/>
      <c r="P6094" s="92"/>
    </row>
    <row r="6095" spans="1:16">
      <c r="A6095" s="88" t="s">
        <v>11250</v>
      </c>
      <c r="B6095" s="89" t="s">
        <v>11171</v>
      </c>
      <c r="C6095" s="90" t="s">
        <v>11244</v>
      </c>
      <c r="D6095" s="91" t="s">
        <v>11251</v>
      </c>
      <c r="E6095" s="92"/>
      <c r="F6095" s="92"/>
      <c r="G6095" s="92"/>
      <c r="H6095" s="92"/>
      <c r="K6095" s="92">
        <v>0</v>
      </c>
      <c r="L6095" s="92">
        <v>0</v>
      </c>
      <c r="M6095" s="92">
        <v>0</v>
      </c>
      <c r="N6095" s="92"/>
      <c r="O6095" s="92"/>
      <c r="P6095" s="92"/>
    </row>
    <row r="6096" spans="1:16">
      <c r="A6096" s="88" t="s">
        <v>11252</v>
      </c>
      <c r="B6096" s="89" t="s">
        <v>11171</v>
      </c>
      <c r="C6096" s="90" t="s">
        <v>11244</v>
      </c>
      <c r="D6096" s="91" t="s">
        <v>11253</v>
      </c>
      <c r="E6096" s="92"/>
      <c r="F6096" s="92"/>
      <c r="G6096" s="92"/>
      <c r="H6096" s="92"/>
      <c r="K6096" s="92">
        <v>1879</v>
      </c>
      <c r="L6096" s="92">
        <v>1718</v>
      </c>
      <c r="M6096" s="92">
        <v>1778</v>
      </c>
      <c r="N6096" s="92"/>
      <c r="O6096" s="92"/>
      <c r="P6096" s="92"/>
    </row>
    <row r="6097" spans="1:16">
      <c r="A6097" s="88" t="s">
        <v>11254</v>
      </c>
      <c r="B6097" s="89" t="s">
        <v>11171</v>
      </c>
      <c r="C6097" s="90" t="s">
        <v>11244</v>
      </c>
      <c r="D6097" s="91" t="s">
        <v>6713</v>
      </c>
      <c r="E6097" s="92"/>
      <c r="F6097" s="92"/>
      <c r="G6097" s="92"/>
      <c r="H6097" s="92"/>
      <c r="K6097" s="92">
        <v>7681</v>
      </c>
      <c r="L6097" s="92">
        <v>7116</v>
      </c>
      <c r="M6097" s="92">
        <v>5876</v>
      </c>
      <c r="N6097" s="92"/>
      <c r="O6097" s="92"/>
      <c r="P6097" s="92"/>
    </row>
    <row r="6098" spans="1:16">
      <c r="A6098" s="88" t="s">
        <v>11255</v>
      </c>
      <c r="B6098" s="89" t="s">
        <v>11171</v>
      </c>
      <c r="C6098" s="90" t="s">
        <v>11244</v>
      </c>
      <c r="D6098" s="91" t="s">
        <v>1870</v>
      </c>
      <c r="E6098" s="92"/>
      <c r="F6098" s="92"/>
      <c r="G6098" s="92"/>
      <c r="H6098" s="92"/>
      <c r="K6098" s="92">
        <v>54</v>
      </c>
      <c r="L6098" s="92">
        <v>0</v>
      </c>
      <c r="M6098" s="92">
        <v>0</v>
      </c>
      <c r="N6098" s="92"/>
      <c r="O6098" s="92"/>
      <c r="P6098" s="92"/>
    </row>
    <row r="6099" spans="1:16">
      <c r="A6099" s="88" t="s">
        <v>11256</v>
      </c>
      <c r="B6099" s="89" t="s">
        <v>11171</v>
      </c>
      <c r="C6099" s="90" t="s">
        <v>11244</v>
      </c>
      <c r="D6099" s="91" t="s">
        <v>11257</v>
      </c>
      <c r="E6099" s="92"/>
      <c r="F6099" s="92"/>
      <c r="G6099" s="92"/>
      <c r="H6099" s="92"/>
      <c r="K6099" s="92">
        <v>871</v>
      </c>
      <c r="L6099" s="92">
        <v>1454</v>
      </c>
      <c r="M6099" s="92">
        <v>1384</v>
      </c>
      <c r="N6099" s="92"/>
      <c r="O6099" s="92"/>
      <c r="P6099" s="92"/>
    </row>
    <row r="6100" spans="1:16">
      <c r="A6100" s="88" t="s">
        <v>11258</v>
      </c>
      <c r="B6100" s="89" t="s">
        <v>11171</v>
      </c>
      <c r="C6100" s="90" t="s">
        <v>11244</v>
      </c>
      <c r="D6100" s="91" t="s">
        <v>11259</v>
      </c>
      <c r="E6100" s="92"/>
      <c r="F6100" s="92"/>
      <c r="G6100" s="92"/>
      <c r="H6100" s="92"/>
      <c r="K6100" s="92">
        <v>146</v>
      </c>
      <c r="L6100" s="92">
        <v>1554</v>
      </c>
      <c r="M6100" s="92">
        <v>62</v>
      </c>
      <c r="N6100" s="92"/>
      <c r="O6100" s="92"/>
      <c r="P6100" s="92"/>
    </row>
    <row r="6101" spans="1:16">
      <c r="A6101" s="88" t="s">
        <v>11260</v>
      </c>
      <c r="B6101" s="89" t="s">
        <v>11171</v>
      </c>
      <c r="C6101" s="90" t="s">
        <v>11244</v>
      </c>
      <c r="D6101" s="91" t="s">
        <v>9489</v>
      </c>
      <c r="E6101" s="92"/>
      <c r="F6101" s="92"/>
      <c r="G6101" s="92"/>
      <c r="H6101" s="92"/>
      <c r="K6101" s="92">
        <v>10997</v>
      </c>
      <c r="L6101" s="92">
        <v>11642</v>
      </c>
      <c r="M6101" s="92">
        <v>263</v>
      </c>
      <c r="N6101" s="92"/>
      <c r="O6101" s="92"/>
      <c r="P6101" s="92"/>
    </row>
    <row r="6102" spans="1:16">
      <c r="A6102" s="88" t="s">
        <v>11261</v>
      </c>
      <c r="B6102" s="89" t="s">
        <v>11171</v>
      </c>
      <c r="C6102" s="90" t="s">
        <v>11244</v>
      </c>
      <c r="D6102" s="91" t="s">
        <v>11262</v>
      </c>
      <c r="E6102" s="92"/>
      <c r="F6102" s="92"/>
      <c r="G6102" s="92"/>
      <c r="H6102" s="92"/>
      <c r="K6102" s="92">
        <v>17408</v>
      </c>
      <c r="L6102" s="92">
        <v>17391</v>
      </c>
      <c r="M6102" s="92">
        <v>2185</v>
      </c>
      <c r="N6102" s="92"/>
      <c r="O6102" s="92"/>
      <c r="P6102" s="92"/>
    </row>
    <row r="6103" spans="1:16">
      <c r="A6103" s="88" t="s">
        <v>11263</v>
      </c>
      <c r="B6103" s="89" t="s">
        <v>11171</v>
      </c>
      <c r="C6103" s="90" t="s">
        <v>11264</v>
      </c>
      <c r="D6103" s="91"/>
      <c r="E6103" s="92"/>
      <c r="F6103" s="92"/>
      <c r="G6103" s="92"/>
      <c r="H6103" s="92"/>
      <c r="K6103" s="92">
        <f>SUM(K6104:K6116)</f>
        <v>51724</v>
      </c>
      <c r="L6103" s="92">
        <f t="shared" ref="L6103:M6103" si="7">SUM(L6104:L6116)</f>
        <v>61078</v>
      </c>
      <c r="M6103" s="92">
        <f t="shared" si="7"/>
        <v>47822</v>
      </c>
      <c r="N6103" s="92"/>
      <c r="O6103" s="92"/>
      <c r="P6103" s="92"/>
    </row>
    <row r="6104" spans="1:16">
      <c r="A6104" s="88" t="s">
        <v>11265</v>
      </c>
      <c r="B6104" s="89" t="s">
        <v>11171</v>
      </c>
      <c r="C6104" s="90" t="s">
        <v>11264</v>
      </c>
      <c r="D6104" s="91" t="s">
        <v>11266</v>
      </c>
      <c r="E6104" s="92"/>
      <c r="F6104" s="92"/>
      <c r="G6104" s="92"/>
      <c r="H6104" s="92"/>
      <c r="K6104" s="92">
        <v>0</v>
      </c>
      <c r="L6104" s="92">
        <v>0</v>
      </c>
      <c r="M6104" s="92">
        <v>11</v>
      </c>
      <c r="N6104" s="92"/>
      <c r="O6104" s="92"/>
      <c r="P6104" s="92"/>
    </row>
    <row r="6105" spans="1:16">
      <c r="A6105" s="88" t="s">
        <v>11267</v>
      </c>
      <c r="B6105" s="89" t="s">
        <v>11171</v>
      </c>
      <c r="C6105" s="90" t="s">
        <v>11264</v>
      </c>
      <c r="D6105" s="91" t="s">
        <v>11203</v>
      </c>
      <c r="E6105" s="92"/>
      <c r="F6105" s="92"/>
      <c r="G6105" s="92"/>
      <c r="H6105" s="92"/>
      <c r="K6105" s="92">
        <v>1840</v>
      </c>
      <c r="L6105" s="92">
        <v>2727</v>
      </c>
      <c r="M6105" s="92">
        <v>3105</v>
      </c>
      <c r="N6105" s="92"/>
      <c r="O6105" s="92"/>
      <c r="P6105" s="92"/>
    </row>
    <row r="6106" spans="1:16">
      <c r="A6106" s="88" t="s">
        <v>11268</v>
      </c>
      <c r="B6106" s="89" t="s">
        <v>11171</v>
      </c>
      <c r="C6106" s="90" t="s">
        <v>11264</v>
      </c>
      <c r="D6106" s="91" t="s">
        <v>1097</v>
      </c>
      <c r="E6106" s="92"/>
      <c r="F6106" s="92"/>
      <c r="G6106" s="92"/>
      <c r="H6106" s="92"/>
      <c r="K6106" s="92">
        <v>356</v>
      </c>
      <c r="L6106" s="92">
        <v>660</v>
      </c>
      <c r="M6106" s="92">
        <v>189</v>
      </c>
      <c r="N6106" s="92"/>
      <c r="O6106" s="92"/>
      <c r="P6106" s="92"/>
    </row>
    <row r="6107" spans="1:16">
      <c r="A6107" s="88" t="s">
        <v>11269</v>
      </c>
      <c r="B6107" s="89" t="s">
        <v>11171</v>
      </c>
      <c r="C6107" s="90" t="s">
        <v>11264</v>
      </c>
      <c r="D6107" s="91" t="s">
        <v>1326</v>
      </c>
      <c r="E6107" s="92"/>
      <c r="F6107" s="92"/>
      <c r="G6107" s="92"/>
      <c r="H6107" s="92"/>
      <c r="K6107" s="92">
        <v>2479</v>
      </c>
      <c r="L6107" s="92">
        <v>2890</v>
      </c>
      <c r="M6107" s="92">
        <v>4374</v>
      </c>
      <c r="N6107" s="92"/>
      <c r="O6107" s="92"/>
      <c r="P6107" s="92"/>
    </row>
    <row r="6108" spans="1:16">
      <c r="A6108" s="88" t="s">
        <v>11270</v>
      </c>
      <c r="B6108" s="89" t="s">
        <v>11171</v>
      </c>
      <c r="C6108" s="90" t="s">
        <v>11264</v>
      </c>
      <c r="D6108" s="91" t="s">
        <v>1738</v>
      </c>
      <c r="E6108" s="92"/>
      <c r="F6108" s="92"/>
      <c r="G6108" s="92"/>
      <c r="H6108" s="92"/>
      <c r="K6108" s="92">
        <v>2701</v>
      </c>
      <c r="L6108" s="92">
        <v>4276</v>
      </c>
      <c r="M6108" s="92">
        <v>3279</v>
      </c>
      <c r="N6108" s="92"/>
      <c r="O6108" s="92"/>
      <c r="P6108" s="92"/>
    </row>
    <row r="6109" spans="1:16">
      <c r="A6109" s="88" t="s">
        <v>11271</v>
      </c>
      <c r="B6109" s="89" t="s">
        <v>11171</v>
      </c>
      <c r="C6109" s="90" t="s">
        <v>11264</v>
      </c>
      <c r="D6109" s="91" t="s">
        <v>11272</v>
      </c>
      <c r="E6109" s="92"/>
      <c r="F6109" s="92"/>
      <c r="G6109" s="92"/>
      <c r="H6109" s="92"/>
      <c r="K6109" s="92">
        <v>1137</v>
      </c>
      <c r="L6109" s="92">
        <v>3866</v>
      </c>
      <c r="M6109" s="92">
        <v>20</v>
      </c>
      <c r="N6109" s="92"/>
      <c r="O6109" s="92"/>
      <c r="P6109" s="92"/>
    </row>
    <row r="6110" spans="1:16">
      <c r="A6110" s="88" t="s">
        <v>11273</v>
      </c>
      <c r="B6110" s="89" t="s">
        <v>11171</v>
      </c>
      <c r="C6110" s="90" t="s">
        <v>11264</v>
      </c>
      <c r="D6110" s="91" t="s">
        <v>11274</v>
      </c>
      <c r="E6110" s="92"/>
      <c r="F6110" s="92"/>
      <c r="G6110" s="92"/>
      <c r="H6110" s="92"/>
      <c r="K6110" s="92">
        <v>6342</v>
      </c>
      <c r="L6110" s="92">
        <v>9056</v>
      </c>
      <c r="M6110" s="92">
        <v>3674</v>
      </c>
      <c r="N6110" s="92"/>
      <c r="O6110" s="92"/>
      <c r="P6110" s="92"/>
    </row>
    <row r="6111" spans="1:16">
      <c r="A6111" s="88" t="s">
        <v>11275</v>
      </c>
      <c r="B6111" s="89" t="s">
        <v>11171</v>
      </c>
      <c r="C6111" s="90" t="s">
        <v>11264</v>
      </c>
      <c r="D6111" s="91" t="s">
        <v>11276</v>
      </c>
      <c r="E6111" s="92"/>
      <c r="F6111" s="92"/>
      <c r="G6111" s="92"/>
      <c r="H6111" s="92"/>
      <c r="K6111" s="92">
        <v>3051</v>
      </c>
      <c r="L6111" s="92">
        <v>3279</v>
      </c>
      <c r="M6111" s="92">
        <v>3555</v>
      </c>
      <c r="N6111" s="92"/>
      <c r="O6111" s="92"/>
      <c r="P6111" s="92"/>
    </row>
    <row r="6112" spans="1:16">
      <c r="A6112" s="88" t="s">
        <v>11277</v>
      </c>
      <c r="B6112" s="89" t="s">
        <v>11171</v>
      </c>
      <c r="C6112" s="90" t="s">
        <v>11264</v>
      </c>
      <c r="D6112" s="91" t="s">
        <v>5834</v>
      </c>
      <c r="E6112" s="92"/>
      <c r="F6112" s="92"/>
      <c r="G6112" s="92"/>
      <c r="H6112" s="92"/>
      <c r="K6112" s="92">
        <v>15589</v>
      </c>
      <c r="L6112" s="92">
        <v>13767</v>
      </c>
      <c r="M6112" s="92">
        <v>15155</v>
      </c>
      <c r="N6112" s="92"/>
      <c r="O6112" s="92"/>
      <c r="P6112" s="92"/>
    </row>
    <row r="6113" spans="1:16">
      <c r="A6113" s="88" t="s">
        <v>11278</v>
      </c>
      <c r="B6113" s="89" t="s">
        <v>11171</v>
      </c>
      <c r="C6113" s="90" t="s">
        <v>11264</v>
      </c>
      <c r="D6113" s="91" t="s">
        <v>11279</v>
      </c>
      <c r="E6113" s="92"/>
      <c r="F6113" s="92"/>
      <c r="G6113" s="92"/>
      <c r="H6113" s="92"/>
      <c r="K6113" s="92">
        <v>1292</v>
      </c>
      <c r="L6113" s="92">
        <v>1405</v>
      </c>
      <c r="M6113" s="92">
        <v>1110</v>
      </c>
      <c r="N6113" s="92"/>
      <c r="O6113" s="92"/>
      <c r="P6113" s="92"/>
    </row>
    <row r="6114" spans="1:16">
      <c r="A6114" s="88" t="s">
        <v>11280</v>
      </c>
      <c r="B6114" s="89" t="s">
        <v>11171</v>
      </c>
      <c r="C6114" s="90" t="s">
        <v>11264</v>
      </c>
      <c r="D6114" s="91" t="s">
        <v>11281</v>
      </c>
      <c r="E6114" s="92"/>
      <c r="F6114" s="92"/>
      <c r="G6114" s="92"/>
      <c r="H6114" s="92"/>
      <c r="K6114" s="92">
        <v>4916</v>
      </c>
      <c r="L6114" s="92">
        <v>4828</v>
      </c>
      <c r="M6114" s="92">
        <v>4600</v>
      </c>
      <c r="N6114" s="92"/>
      <c r="O6114" s="92"/>
      <c r="P6114" s="92"/>
    </row>
    <row r="6115" spans="1:16">
      <c r="A6115" s="88" t="s">
        <v>11282</v>
      </c>
      <c r="B6115" s="89" t="s">
        <v>11171</v>
      </c>
      <c r="C6115" s="90" t="s">
        <v>11264</v>
      </c>
      <c r="D6115" s="91" t="s">
        <v>10632</v>
      </c>
      <c r="E6115" s="92"/>
      <c r="F6115" s="92"/>
      <c r="G6115" s="92"/>
      <c r="H6115" s="92"/>
      <c r="K6115" s="92">
        <v>5195</v>
      </c>
      <c r="L6115" s="92">
        <v>5833</v>
      </c>
      <c r="M6115" s="92">
        <v>5047</v>
      </c>
      <c r="N6115" s="92"/>
      <c r="O6115" s="92"/>
      <c r="P6115" s="92"/>
    </row>
    <row r="6116" spans="1:16">
      <c r="A6116" s="88" t="s">
        <v>11283</v>
      </c>
      <c r="B6116" s="89" t="s">
        <v>11171</v>
      </c>
      <c r="C6116" s="90" t="s">
        <v>11264</v>
      </c>
      <c r="D6116" s="91" t="s">
        <v>11284</v>
      </c>
      <c r="E6116" s="92"/>
      <c r="F6116" s="92"/>
      <c r="G6116" s="92"/>
      <c r="H6116" s="92"/>
      <c r="K6116" s="92">
        <v>6826</v>
      </c>
      <c r="L6116" s="92">
        <v>8491</v>
      </c>
      <c r="M6116" s="92">
        <v>3703</v>
      </c>
      <c r="N6116" s="92"/>
      <c r="O6116" s="92"/>
      <c r="P6116" s="92"/>
    </row>
    <row r="6117" spans="1:16">
      <c r="A6117" s="88" t="s">
        <v>11285</v>
      </c>
      <c r="B6117" s="89" t="s">
        <v>11171</v>
      </c>
      <c r="C6117" s="90" t="s">
        <v>11286</v>
      </c>
      <c r="D6117" s="91"/>
      <c r="E6117" s="92"/>
      <c r="F6117" s="92"/>
      <c r="G6117" s="92"/>
      <c r="H6117" s="92"/>
      <c r="K6117" s="92">
        <f>SUM(K6118:K6131)</f>
        <v>58837</v>
      </c>
      <c r="L6117" s="92">
        <f t="shared" ref="L6117:M6117" si="8">SUM(L6118:L6131)</f>
        <v>55216</v>
      </c>
      <c r="M6117" s="92">
        <f t="shared" si="8"/>
        <v>43728</v>
      </c>
      <c r="N6117" s="92"/>
      <c r="O6117" s="92"/>
      <c r="P6117" s="92"/>
    </row>
    <row r="6118" spans="1:16">
      <c r="A6118" s="88" t="s">
        <v>11287</v>
      </c>
      <c r="B6118" s="89" t="s">
        <v>11171</v>
      </c>
      <c r="C6118" s="90" t="s">
        <v>11286</v>
      </c>
      <c r="D6118" s="91" t="s">
        <v>11288</v>
      </c>
      <c r="E6118" s="92"/>
      <c r="F6118" s="92"/>
      <c r="G6118" s="92"/>
      <c r="H6118" s="92"/>
      <c r="K6118" s="92">
        <v>0</v>
      </c>
      <c r="L6118" s="92">
        <v>0</v>
      </c>
      <c r="M6118" s="92">
        <v>0</v>
      </c>
      <c r="N6118" s="92"/>
      <c r="O6118" s="92"/>
      <c r="P6118" s="92"/>
    </row>
    <row r="6119" spans="1:16">
      <c r="A6119" s="88" t="s">
        <v>11289</v>
      </c>
      <c r="B6119" s="89" t="s">
        <v>11171</v>
      </c>
      <c r="C6119" s="90" t="s">
        <v>11286</v>
      </c>
      <c r="D6119" s="91" t="s">
        <v>1867</v>
      </c>
      <c r="E6119" s="92"/>
      <c r="F6119" s="92"/>
      <c r="G6119" s="92"/>
      <c r="H6119" s="92"/>
      <c r="K6119" s="92">
        <v>325</v>
      </c>
      <c r="L6119" s="92">
        <v>483</v>
      </c>
      <c r="M6119" s="92">
        <v>380</v>
      </c>
      <c r="N6119" s="92"/>
      <c r="O6119" s="92"/>
      <c r="P6119" s="92"/>
    </row>
    <row r="6120" spans="1:16">
      <c r="A6120" s="88" t="s">
        <v>11290</v>
      </c>
      <c r="B6120" s="89" t="s">
        <v>11171</v>
      </c>
      <c r="C6120" s="90" t="s">
        <v>11286</v>
      </c>
      <c r="D6120" s="91" t="s">
        <v>11291</v>
      </c>
      <c r="E6120" s="92"/>
      <c r="F6120" s="92"/>
      <c r="G6120" s="92"/>
      <c r="H6120" s="92"/>
      <c r="K6120" s="92">
        <v>1214</v>
      </c>
      <c r="L6120" s="92">
        <v>824</v>
      </c>
      <c r="M6120" s="92">
        <v>144</v>
      </c>
      <c r="N6120" s="92"/>
      <c r="O6120" s="92"/>
      <c r="P6120" s="92"/>
    </row>
    <row r="6121" spans="1:16">
      <c r="A6121" s="88" t="s">
        <v>11292</v>
      </c>
      <c r="B6121" s="89" t="s">
        <v>11171</v>
      </c>
      <c r="C6121" s="90" t="s">
        <v>11286</v>
      </c>
      <c r="D6121" s="91" t="s">
        <v>11293</v>
      </c>
      <c r="E6121" s="92"/>
      <c r="F6121" s="92"/>
      <c r="G6121" s="92"/>
      <c r="H6121" s="92"/>
      <c r="K6121" s="92">
        <v>3076</v>
      </c>
      <c r="L6121" s="92">
        <v>520</v>
      </c>
      <c r="M6121" s="92">
        <v>1013</v>
      </c>
      <c r="N6121" s="92"/>
      <c r="O6121" s="92"/>
      <c r="P6121" s="92"/>
    </row>
    <row r="6122" spans="1:16">
      <c r="A6122" s="88" t="s">
        <v>11294</v>
      </c>
      <c r="B6122" s="89" t="s">
        <v>11171</v>
      </c>
      <c r="C6122" s="90" t="s">
        <v>11286</v>
      </c>
      <c r="D6122" s="91" t="s">
        <v>11295</v>
      </c>
      <c r="E6122" s="92"/>
      <c r="F6122" s="92"/>
      <c r="G6122" s="92"/>
      <c r="H6122" s="92"/>
      <c r="K6122" s="92">
        <v>3231</v>
      </c>
      <c r="L6122" s="92">
        <v>490</v>
      </c>
      <c r="M6122" s="92">
        <v>3223</v>
      </c>
      <c r="N6122" s="92"/>
      <c r="O6122" s="92"/>
      <c r="P6122" s="92"/>
    </row>
    <row r="6123" spans="1:16">
      <c r="A6123" s="88" t="s">
        <v>11296</v>
      </c>
      <c r="B6123" s="89" t="s">
        <v>11171</v>
      </c>
      <c r="C6123" s="90" t="s">
        <v>11286</v>
      </c>
      <c r="D6123" s="91" t="s">
        <v>11297</v>
      </c>
      <c r="E6123" s="92"/>
      <c r="F6123" s="92"/>
      <c r="G6123" s="92"/>
      <c r="H6123" s="92"/>
      <c r="K6123" s="92">
        <v>8800</v>
      </c>
      <c r="L6123" s="92">
        <v>6340</v>
      </c>
      <c r="M6123" s="92">
        <v>4010</v>
      </c>
      <c r="N6123" s="92"/>
      <c r="O6123" s="92"/>
      <c r="P6123" s="92"/>
    </row>
    <row r="6124" spans="1:16">
      <c r="A6124" s="88" t="s">
        <v>11298</v>
      </c>
      <c r="B6124" s="89" t="s">
        <v>11171</v>
      </c>
      <c r="C6124" s="90" t="s">
        <v>11286</v>
      </c>
      <c r="D6124" s="91" t="s">
        <v>11299</v>
      </c>
      <c r="E6124" s="92"/>
      <c r="F6124" s="92"/>
      <c r="G6124" s="92"/>
      <c r="H6124" s="92"/>
      <c r="K6124" s="92">
        <v>8946</v>
      </c>
      <c r="L6124" s="92">
        <v>10815</v>
      </c>
      <c r="M6124" s="92">
        <v>6810</v>
      </c>
      <c r="N6124" s="92"/>
      <c r="O6124" s="92"/>
      <c r="P6124" s="92"/>
    </row>
    <row r="6125" spans="1:16">
      <c r="A6125" s="88" t="s">
        <v>11300</v>
      </c>
      <c r="B6125" s="89" t="s">
        <v>11171</v>
      </c>
      <c r="C6125" s="90" t="s">
        <v>11286</v>
      </c>
      <c r="D6125" s="91" t="s">
        <v>11301</v>
      </c>
      <c r="E6125" s="92"/>
      <c r="F6125" s="92"/>
      <c r="G6125" s="92"/>
      <c r="H6125" s="92"/>
      <c r="K6125" s="92">
        <v>588</v>
      </c>
      <c r="L6125" s="92">
        <v>1755</v>
      </c>
      <c r="M6125" s="92">
        <v>166</v>
      </c>
      <c r="N6125" s="92"/>
      <c r="O6125" s="92"/>
      <c r="P6125" s="92"/>
    </row>
    <row r="6126" spans="1:16">
      <c r="A6126" s="88" t="s">
        <v>11302</v>
      </c>
      <c r="B6126" s="89" t="s">
        <v>11171</v>
      </c>
      <c r="C6126" s="90" t="s">
        <v>11286</v>
      </c>
      <c r="D6126" s="91" t="s">
        <v>11303</v>
      </c>
      <c r="E6126" s="92"/>
      <c r="F6126" s="92"/>
      <c r="G6126" s="92"/>
      <c r="H6126" s="92"/>
      <c r="K6126" s="92">
        <v>0</v>
      </c>
      <c r="L6126" s="92">
        <v>0</v>
      </c>
      <c r="M6126" s="92">
        <v>0</v>
      </c>
      <c r="N6126" s="92"/>
      <c r="O6126" s="92"/>
      <c r="P6126" s="92"/>
    </row>
    <row r="6127" spans="1:16">
      <c r="A6127" s="88" t="s">
        <v>11304</v>
      </c>
      <c r="B6127" s="89" t="s">
        <v>11171</v>
      </c>
      <c r="C6127" s="90" t="s">
        <v>11286</v>
      </c>
      <c r="D6127" s="91" t="s">
        <v>11305</v>
      </c>
      <c r="E6127" s="92"/>
      <c r="F6127" s="92"/>
      <c r="G6127" s="92"/>
      <c r="H6127" s="92"/>
      <c r="K6127" s="92">
        <v>2569</v>
      </c>
      <c r="L6127" s="92">
        <v>1295</v>
      </c>
      <c r="M6127" s="92">
        <v>750</v>
      </c>
      <c r="N6127" s="92"/>
      <c r="O6127" s="92"/>
      <c r="P6127" s="92"/>
    </row>
    <row r="6128" spans="1:16">
      <c r="A6128" s="88" t="s">
        <v>11306</v>
      </c>
      <c r="B6128" s="89" t="s">
        <v>11171</v>
      </c>
      <c r="C6128" s="90" t="s">
        <v>11286</v>
      </c>
      <c r="D6128" s="91" t="s">
        <v>550</v>
      </c>
      <c r="E6128" s="92"/>
      <c r="F6128" s="92"/>
      <c r="G6128" s="92"/>
      <c r="H6128" s="92"/>
      <c r="K6128" s="92">
        <v>7460</v>
      </c>
      <c r="L6128" s="92">
        <v>6520</v>
      </c>
      <c r="M6128" s="92">
        <v>5120</v>
      </c>
      <c r="N6128" s="92"/>
      <c r="O6128" s="92"/>
      <c r="P6128" s="92"/>
    </row>
    <row r="6129" spans="1:16">
      <c r="A6129" s="88" t="s">
        <v>11307</v>
      </c>
      <c r="B6129" s="89" t="s">
        <v>11171</v>
      </c>
      <c r="C6129" s="90" t="s">
        <v>11286</v>
      </c>
      <c r="D6129" s="91" t="s">
        <v>11308</v>
      </c>
      <c r="E6129" s="92"/>
      <c r="F6129" s="92"/>
      <c r="G6129" s="92"/>
      <c r="H6129" s="92"/>
      <c r="K6129" s="92">
        <v>9179</v>
      </c>
      <c r="L6129" s="92">
        <v>8846</v>
      </c>
      <c r="M6129" s="92">
        <v>5949</v>
      </c>
      <c r="N6129" s="92"/>
      <c r="O6129" s="92"/>
      <c r="P6129" s="92"/>
    </row>
    <row r="6130" spans="1:16">
      <c r="A6130" s="88" t="s">
        <v>11309</v>
      </c>
      <c r="B6130" s="89" t="s">
        <v>11171</v>
      </c>
      <c r="C6130" s="90" t="s">
        <v>11286</v>
      </c>
      <c r="D6130" s="91" t="s">
        <v>11310</v>
      </c>
      <c r="E6130" s="92"/>
      <c r="F6130" s="92"/>
      <c r="G6130" s="92"/>
      <c r="H6130" s="92"/>
      <c r="K6130" s="92">
        <v>6935</v>
      </c>
      <c r="L6130" s="92">
        <v>3550</v>
      </c>
      <c r="M6130" s="92">
        <v>880</v>
      </c>
      <c r="N6130" s="92"/>
      <c r="O6130" s="92"/>
      <c r="P6130" s="92"/>
    </row>
    <row r="6131" spans="1:16">
      <c r="A6131" s="88" t="s">
        <v>11311</v>
      </c>
      <c r="B6131" s="89" t="s">
        <v>11171</v>
      </c>
      <c r="C6131" s="90" t="s">
        <v>11286</v>
      </c>
      <c r="D6131" s="91" t="s">
        <v>10548</v>
      </c>
      <c r="E6131" s="92"/>
      <c r="F6131" s="92"/>
      <c r="G6131" s="92"/>
      <c r="H6131" s="92"/>
      <c r="K6131" s="92">
        <v>6514</v>
      </c>
      <c r="L6131" s="92">
        <v>13778</v>
      </c>
      <c r="M6131" s="92">
        <v>15283</v>
      </c>
      <c r="N6131" s="92"/>
      <c r="O6131" s="92"/>
      <c r="P6131" s="92"/>
    </row>
    <row r="6132" spans="1:16">
      <c r="A6132" s="88" t="s">
        <v>11312</v>
      </c>
      <c r="B6132" s="89" t="s">
        <v>11171</v>
      </c>
      <c r="C6132" s="90" t="s">
        <v>11313</v>
      </c>
      <c r="D6132" s="91"/>
      <c r="E6132" s="92"/>
      <c r="F6132" s="92"/>
      <c r="G6132" s="92"/>
      <c r="H6132" s="92"/>
      <c r="K6132" s="92">
        <f>SUM(K6133:K6137)</f>
        <v>16631</v>
      </c>
      <c r="L6132" s="92">
        <f t="shared" ref="L6132:M6132" si="9">SUM(L6133:L6137)</f>
        <v>17863</v>
      </c>
      <c r="M6132" s="92">
        <f t="shared" si="9"/>
        <v>8138</v>
      </c>
      <c r="N6132" s="92"/>
      <c r="O6132" s="92"/>
      <c r="P6132" s="92"/>
    </row>
    <row r="6133" spans="1:16">
      <c r="A6133" s="88" t="s">
        <v>11314</v>
      </c>
      <c r="B6133" s="89" t="s">
        <v>11171</v>
      </c>
      <c r="C6133" s="90" t="s">
        <v>11313</v>
      </c>
      <c r="D6133" s="91" t="s">
        <v>11315</v>
      </c>
      <c r="E6133" s="92"/>
      <c r="F6133" s="92"/>
      <c r="G6133" s="92"/>
      <c r="H6133" s="92"/>
      <c r="K6133" s="92">
        <v>9370</v>
      </c>
      <c r="L6133" s="92">
        <v>10367</v>
      </c>
      <c r="M6133" s="92">
        <v>4365</v>
      </c>
      <c r="N6133" s="92"/>
      <c r="O6133" s="92"/>
      <c r="P6133" s="92"/>
    </row>
    <row r="6134" spans="1:16">
      <c r="A6134" s="88" t="s">
        <v>11316</v>
      </c>
      <c r="B6134" s="89" t="s">
        <v>11171</v>
      </c>
      <c r="C6134" s="90" t="s">
        <v>11313</v>
      </c>
      <c r="D6134" s="91" t="s">
        <v>11317</v>
      </c>
      <c r="E6134" s="92"/>
      <c r="F6134" s="92"/>
      <c r="G6134" s="92"/>
      <c r="H6134" s="92"/>
      <c r="K6134" s="92">
        <v>2346</v>
      </c>
      <c r="L6134" s="92">
        <v>3100</v>
      </c>
      <c r="M6134" s="92">
        <v>1012</v>
      </c>
      <c r="N6134" s="92"/>
      <c r="O6134" s="92"/>
      <c r="P6134" s="92"/>
    </row>
    <row r="6135" spans="1:16">
      <c r="A6135" s="88" t="s">
        <v>11318</v>
      </c>
      <c r="B6135" s="89" t="s">
        <v>11171</v>
      </c>
      <c r="C6135" s="90" t="s">
        <v>11313</v>
      </c>
      <c r="D6135" s="91" t="s">
        <v>11319</v>
      </c>
      <c r="E6135" s="92"/>
      <c r="F6135" s="92"/>
      <c r="G6135" s="92"/>
      <c r="H6135" s="92"/>
      <c r="K6135" s="92">
        <v>90</v>
      </c>
      <c r="L6135" s="92">
        <v>956</v>
      </c>
      <c r="M6135" s="92">
        <v>311</v>
      </c>
      <c r="N6135" s="92"/>
      <c r="O6135" s="92"/>
      <c r="P6135" s="92"/>
    </row>
    <row r="6136" spans="1:16">
      <c r="A6136" s="88" t="s">
        <v>11320</v>
      </c>
      <c r="B6136" s="89" t="s">
        <v>11171</v>
      </c>
      <c r="C6136" s="90" t="s">
        <v>11313</v>
      </c>
      <c r="D6136" s="91" t="s">
        <v>11321</v>
      </c>
      <c r="E6136" s="92"/>
      <c r="F6136" s="92"/>
      <c r="G6136" s="92"/>
      <c r="H6136" s="92"/>
      <c r="K6136" s="92">
        <v>1150</v>
      </c>
      <c r="L6136" s="92">
        <v>2300</v>
      </c>
      <c r="M6136" s="92">
        <v>1770</v>
      </c>
      <c r="N6136" s="92"/>
      <c r="O6136" s="92"/>
      <c r="P6136" s="92"/>
    </row>
    <row r="6137" spans="1:16">
      <c r="A6137" s="88" t="s">
        <v>11322</v>
      </c>
      <c r="B6137" s="89" t="s">
        <v>11171</v>
      </c>
      <c r="C6137" s="90" t="s">
        <v>11313</v>
      </c>
      <c r="D6137" s="91" t="s">
        <v>1566</v>
      </c>
      <c r="E6137" s="92"/>
      <c r="F6137" s="92"/>
      <c r="G6137" s="92"/>
      <c r="H6137" s="92"/>
      <c r="K6137" s="92">
        <v>3675</v>
      </c>
      <c r="L6137" s="92">
        <v>1140</v>
      </c>
      <c r="M6137" s="92">
        <v>680</v>
      </c>
      <c r="N6137" s="92"/>
      <c r="O6137" s="92"/>
      <c r="P6137" s="92"/>
    </row>
    <row r="6138" spans="1:16">
      <c r="A6138" s="88" t="s">
        <v>11323</v>
      </c>
      <c r="B6138" s="89" t="s">
        <v>11171</v>
      </c>
      <c r="C6138" s="90" t="s">
        <v>11324</v>
      </c>
      <c r="D6138" s="91"/>
      <c r="E6138" s="92"/>
      <c r="F6138" s="92"/>
      <c r="G6138" s="92"/>
      <c r="H6138" s="92"/>
      <c r="K6138" s="92">
        <f>SUM(K6139:K6143)</f>
        <v>26908</v>
      </c>
      <c r="L6138" s="92">
        <f t="shared" ref="L6138:M6138" si="10">SUM(L6139:L6143)</f>
        <v>27154</v>
      </c>
      <c r="M6138" s="92">
        <f t="shared" si="10"/>
        <v>5132</v>
      </c>
      <c r="N6138" s="92"/>
      <c r="O6138" s="92"/>
      <c r="P6138" s="92"/>
    </row>
    <row r="6139" spans="1:16">
      <c r="A6139" s="88" t="s">
        <v>11325</v>
      </c>
      <c r="B6139" s="89" t="s">
        <v>11171</v>
      </c>
      <c r="C6139" s="90" t="s">
        <v>11324</v>
      </c>
      <c r="D6139" s="91" t="s">
        <v>11326</v>
      </c>
      <c r="E6139" s="92"/>
      <c r="F6139" s="92"/>
      <c r="G6139" s="92"/>
      <c r="H6139" s="92"/>
      <c r="K6139" s="92">
        <v>6005</v>
      </c>
      <c r="L6139" s="92">
        <v>6219</v>
      </c>
      <c r="M6139" s="92">
        <v>2422</v>
      </c>
      <c r="N6139" s="92"/>
      <c r="O6139" s="92"/>
      <c r="P6139" s="92"/>
    </row>
    <row r="6140" spans="1:16">
      <c r="A6140" s="88" t="s">
        <v>11327</v>
      </c>
      <c r="B6140" s="89" t="s">
        <v>11171</v>
      </c>
      <c r="C6140" s="90" t="s">
        <v>11324</v>
      </c>
      <c r="D6140" s="91" t="s">
        <v>11328</v>
      </c>
      <c r="E6140" s="92"/>
      <c r="F6140" s="92"/>
      <c r="G6140" s="92"/>
      <c r="H6140" s="92"/>
      <c r="K6140" s="92">
        <v>6299</v>
      </c>
      <c r="L6140" s="92">
        <v>6967</v>
      </c>
      <c r="M6140" s="92">
        <v>712</v>
      </c>
      <c r="N6140" s="92"/>
      <c r="O6140" s="92"/>
      <c r="P6140" s="92"/>
    </row>
    <row r="6141" spans="1:16">
      <c r="A6141" s="88" t="s">
        <v>11329</v>
      </c>
      <c r="B6141" s="89" t="s">
        <v>11171</v>
      </c>
      <c r="C6141" s="90" t="s">
        <v>11324</v>
      </c>
      <c r="D6141" s="91" t="s">
        <v>11330</v>
      </c>
      <c r="E6141" s="92"/>
      <c r="F6141" s="92"/>
      <c r="G6141" s="92"/>
      <c r="H6141" s="92"/>
      <c r="K6141" s="92">
        <v>4936</v>
      </c>
      <c r="L6141" s="92">
        <v>5085</v>
      </c>
      <c r="M6141" s="92">
        <v>24</v>
      </c>
      <c r="N6141" s="92"/>
      <c r="O6141" s="92"/>
      <c r="P6141" s="92"/>
    </row>
    <row r="6142" spans="1:16">
      <c r="A6142" s="88" t="s">
        <v>11331</v>
      </c>
      <c r="B6142" s="89" t="s">
        <v>11171</v>
      </c>
      <c r="C6142" s="90" t="s">
        <v>11324</v>
      </c>
      <c r="D6142" s="91" t="s">
        <v>3805</v>
      </c>
      <c r="E6142" s="92"/>
      <c r="F6142" s="92"/>
      <c r="G6142" s="92"/>
      <c r="H6142" s="92"/>
      <c r="K6142" s="92">
        <v>2324</v>
      </c>
      <c r="L6142" s="92">
        <v>1949</v>
      </c>
      <c r="M6142" s="92">
        <v>290</v>
      </c>
      <c r="N6142" s="92"/>
      <c r="O6142" s="92"/>
      <c r="P6142" s="92"/>
    </row>
    <row r="6143" spans="1:16">
      <c r="A6143" s="88" t="s">
        <v>11332</v>
      </c>
      <c r="B6143" s="89" t="s">
        <v>11171</v>
      </c>
      <c r="C6143" s="90" t="s">
        <v>11324</v>
      </c>
      <c r="D6143" s="91" t="s">
        <v>11333</v>
      </c>
      <c r="E6143" s="92"/>
      <c r="F6143" s="92"/>
      <c r="G6143" s="92"/>
      <c r="H6143" s="92"/>
      <c r="K6143" s="92">
        <v>7344</v>
      </c>
      <c r="L6143" s="92">
        <v>6934</v>
      </c>
      <c r="M6143" s="92">
        <v>1684</v>
      </c>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0" zoomScaleNormal="80" zoomScaleSheetLayoutView="9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15482</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15484</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15481</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2019-08-15T08:35:15Z</dcterms:modified>
</cp:coreProperties>
</file>